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khouri/Documents/1A1A1A/XLSdownload.com/files/Real-Estate-Property-Mgmt/"/>
    </mc:Choice>
  </mc:AlternateContent>
  <xr:revisionPtr revIDLastSave="0" documentId="8_{98F7D15B-2F4D-AC4D-BBF5-A46F5DDD80F3}" xr6:coauthVersionLast="47" xr6:coauthVersionMax="47" xr10:uidLastSave="{00000000-0000-0000-0000-000000000000}"/>
  <bookViews>
    <workbookView xWindow="6320" yWindow="3500" windowWidth="27640" windowHeight="16940" xr2:uid="{9B88EA3A-8B44-424A-9D7C-92181B2B0F43}"/>
  </bookViews>
  <sheets>
    <sheet name="CAM_Reconciliation" sheetId="2" r:id="rId1"/>
    <sheet name="Feuil1" sheetId="1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2" l="1"/>
  <c r="G18" i="2"/>
  <c r="G19" i="2"/>
  <c r="E17" i="2"/>
  <c r="E18" i="2"/>
  <c r="E19" i="2"/>
  <c r="D17" i="2"/>
  <c r="D18" i="2"/>
  <c r="D19" i="2"/>
  <c r="D9" i="2"/>
  <c r="D13" i="2" s="1"/>
  <c r="D10" i="2"/>
  <c r="D11" i="2"/>
  <c r="D12" i="2"/>
</calcChain>
</file>

<file path=xl/sharedStrings.xml><?xml version="1.0" encoding="utf-8"?>
<sst xmlns="http://schemas.openxmlformats.org/spreadsheetml/2006/main" count="30" uniqueCount="30">
  <si>
    <t>COMMERCIAL PROPERTY - ANNUAL CAM RECONCILIATION</t>
  </si>
  <si>
    <t>Property Name:</t>
  </si>
  <si>
    <t>Sunrise Corporate Center</t>
  </si>
  <si>
    <t>Reconciliation Year:</t>
  </si>
  <si>
    <t>Total Property GLA (Sq Ft):</t>
  </si>
  <si>
    <t>1. TOTAL PROPERTY EXPENSES (ACTUAL VS BUDGET)</t>
  </si>
  <si>
    <t>Expense Category</t>
  </si>
  <si>
    <t>Budgeted (Estimated)</t>
  </si>
  <si>
    <t>Actual Incurred</t>
  </si>
  <si>
    <t>Variance</t>
  </si>
  <si>
    <t>Landscaping &amp; Grounds</t>
  </si>
  <si>
    <t>Snow Removal</t>
  </si>
  <si>
    <t>Property Insurance</t>
  </si>
  <si>
    <t>HVAC Maintenance</t>
  </si>
  <si>
    <t>Total</t>
  </si>
  <si>
    <t>2. TENANT RECONCILIATION &amp; BILLING</t>
  </si>
  <si>
    <t>Tenant Name</t>
  </si>
  <si>
    <t>Suite</t>
  </si>
  <si>
    <t>Tenant GLA (Sq Ft)</t>
  </si>
  <si>
    <t>Pro-Rata Share (%)</t>
  </si>
  <si>
    <t>Tenant's Share of Actual CAM</t>
  </si>
  <si>
    <t>Total CAM Paid (Estimates)</t>
  </si>
  <si>
    <t>Balance Due / (Credit)</t>
  </si>
  <si>
    <t>Notes</t>
  </si>
  <si>
    <t>Acme Corp</t>
  </si>
  <si>
    <t>Suite 100</t>
  </si>
  <si>
    <t>Tech Solutions LLC</t>
  </si>
  <si>
    <t>Suite 200</t>
  </si>
  <si>
    <t>Global Logistics</t>
  </si>
  <si>
    <t>Suite 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</si>
</sst>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222B3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/>
    <xf numFmtId="3" fontId="0" fillId="0" borderId="0" xfId="0" applyNumberFormat="1"/>
    <xf numFmtId="164" fontId="0" fillId="0" borderId="0" xfId="0" applyNumberFormat="1"/>
    <xf numFmtId="10" fontId="0" fillId="0" borderId="0" xfId="0" applyNumberFormat="1"/>
  </cellXfs>
  <cellStyles count="1">
    <cellStyle name="Normal" xfId="0" builtinId="0"/>
  </cellStyles>
  <dxfs count="10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numFmt numFmtId="164" formatCode="&quot;$&quot;#,##0.00"/>
    </dxf>
    <dxf>
      <numFmt numFmtId="164" formatCode="&quot;$&quot;#,##0.00"/>
    </dxf>
    <dxf>
      <numFmt numFmtId="164" formatCode="&quot;$&quot;#,##0.00"/>
    </dxf>
    <dxf>
      <numFmt numFmtId="14" formatCode="0.00%"/>
    </dxf>
    <dxf>
      <numFmt numFmtId="3" formatCode="#,##0"/>
    </dxf>
    <dxf>
      <numFmt numFmtId="164" formatCode="&quot;$&quot;#,##0.00"/>
    </dxf>
    <dxf>
      <numFmt numFmtId="164" formatCode="&quot;$&quot;#,##0.00"/>
    </dxf>
    <dxf>
      <numFmt numFmtId="164" formatCode="&quot;$&quot;#,##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DE01B4E-A620-0749-BA2C-7485291CB625}" name="Property_Expenses" displayName="Property_Expenses" ref="A8:D13" totalsRowCount="1">
  <autoFilter ref="A8:D12" xr:uid="{CDE01B4E-A620-0749-BA2C-7485291CB625}"/>
  <tableColumns count="4">
    <tableColumn id="1" xr3:uid="{89C0E4D9-FCAD-D941-8B2A-680C7A8406B4}" name="Expense Category" totalsRowLabel="Total"/>
    <tableColumn id="2" xr3:uid="{F6C510B0-5696-694A-8175-6521661E736F}" name="Budgeted (Estimated)" dataDxfId="9"/>
    <tableColumn id="3" xr3:uid="{25BDB9E8-01E0-4645-96D7-C53230D3EB39}" name="Actual Incurred" dataDxfId="8"/>
    <tableColumn id="4" xr3:uid="{0592F928-979B-524F-B533-8C5D965B95AE}" name="Variance" totalsRowFunction="sum" dataDxfId="7">
      <calculatedColumnFormula>C9-B9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D5A15E3-0CFF-E547-843F-40DED15E14B1}" name="Tenant_Reconciliation" displayName="Tenant_Reconciliation" ref="A16:H19" totalsRowShown="0">
  <autoFilter ref="A16:H19" xr:uid="{5D5A15E3-0CFF-E547-843F-40DED15E14B1}"/>
  <tableColumns count="8">
    <tableColumn id="1" xr3:uid="{3B2B8EFA-AD94-A543-B736-AD0C21E81A15}" name="Tenant Name"/>
    <tableColumn id="2" xr3:uid="{9A7C36D1-5917-8D48-A842-2B4FCB99FC15}" name="Suite"/>
    <tableColumn id="3" xr3:uid="{8422DB5F-951C-E94A-8FC1-27376A8474E4}" name="Tenant GLA (Sq Ft)" dataDxfId="6"/>
    <tableColumn id="4" xr3:uid="{2CFA6DEE-46E3-FE47-9AE1-0E5799F84A86}" name="Pro-Rata Share (%)" dataDxfId="5">
      <calculatedColumnFormula>C17/$B$5</calculatedColumnFormula>
    </tableColumn>
    <tableColumn id="5" xr3:uid="{DEAA06A7-0C88-144B-8803-1B5751C98D3A}" name="Tenant's Share of Actual CAM" dataDxfId="4">
      <calculatedColumnFormula>D17*$C$13</calculatedColumnFormula>
    </tableColumn>
    <tableColumn id="6" xr3:uid="{82491F9F-3C8C-BF4A-B045-E00461C36C54}" name="Total CAM Paid (Estimates)" dataDxfId="3"/>
    <tableColumn id="7" xr3:uid="{9DEF4180-06C3-4247-A503-8B5A21344B12}" name="Balance Due / (Credit)" dataDxfId="2">
      <calculatedColumnFormula>E17-F17</calculatedColumnFormula>
    </tableColumn>
    <tableColumn id="8" xr3:uid="{4B07CF09-C6B7-384D-8240-3C7FAD4C4F5E}" name="Notes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D6012-2C3F-2941-80AE-8D9F9559D5C8}">
  <sheetPr codeName="Feuil2"/>
  <dimension ref="A1:H19"/>
  <sheetViews>
    <sheetView tabSelected="1" workbookViewId="0"/>
  </sheetViews>
  <sheetFormatPr baseColWidth="10" defaultRowHeight="16" x14ac:dyDescent="0.2"/>
  <cols>
    <col min="1" max="1" width="25.83203125" customWidth="1"/>
    <col min="2" max="2" width="21.83203125" bestFit="1" customWidth="1"/>
    <col min="3" max="3" width="19.33203125" bestFit="1" customWidth="1"/>
    <col min="4" max="4" width="19.5" bestFit="1" customWidth="1"/>
    <col min="5" max="5" width="28.33203125" bestFit="1" customWidth="1"/>
    <col min="6" max="6" width="26.5" bestFit="1" customWidth="1"/>
    <col min="7" max="7" width="22.1640625" bestFit="1" customWidth="1"/>
    <col min="8" max="8" width="30.83203125" customWidth="1"/>
  </cols>
  <sheetData>
    <row r="1" spans="1:8" ht="30" customHeight="1" x14ac:dyDescent="0.2">
      <c r="A1" s="1" t="s">
        <v>0</v>
      </c>
      <c r="B1" s="2"/>
      <c r="C1" s="2"/>
      <c r="D1" s="2"/>
      <c r="E1" s="2"/>
      <c r="F1" s="2"/>
      <c r="G1" s="2"/>
      <c r="H1" s="2"/>
    </row>
    <row r="3" spans="1:8" x14ac:dyDescent="0.2">
      <c r="A3" s="3" t="s">
        <v>1</v>
      </c>
      <c r="B3" t="s">
        <v>2</v>
      </c>
    </row>
    <row r="4" spans="1:8" x14ac:dyDescent="0.2">
      <c r="A4" s="3" t="s">
        <v>3</v>
      </c>
      <c r="B4">
        <v>2025</v>
      </c>
    </row>
    <row r="5" spans="1:8" x14ac:dyDescent="0.2">
      <c r="A5" s="3" t="s">
        <v>4</v>
      </c>
      <c r="B5" s="4">
        <v>100000</v>
      </c>
    </row>
    <row r="7" spans="1:8" x14ac:dyDescent="0.2">
      <c r="A7" s="3" t="s">
        <v>5</v>
      </c>
    </row>
    <row r="8" spans="1:8" x14ac:dyDescent="0.2">
      <c r="A8" t="s">
        <v>6</v>
      </c>
      <c r="B8" t="s">
        <v>7</v>
      </c>
      <c r="C8" t="s">
        <v>8</v>
      </c>
      <c r="D8" t="s">
        <v>9</v>
      </c>
    </row>
    <row r="9" spans="1:8" x14ac:dyDescent="0.2">
      <c r="A9" t="s">
        <v>10</v>
      </c>
      <c r="B9" s="5">
        <v>15000</v>
      </c>
      <c r="C9" s="5">
        <v>16500</v>
      </c>
      <c r="D9" s="5">
        <f t="shared" ref="D9:D12" si="0">C9-B9</f>
        <v>1500</v>
      </c>
    </row>
    <row r="10" spans="1:8" x14ac:dyDescent="0.2">
      <c r="A10" t="s">
        <v>11</v>
      </c>
      <c r="B10" s="5">
        <v>8000</v>
      </c>
      <c r="C10" s="5">
        <v>12000</v>
      </c>
      <c r="D10" s="5">
        <f t="shared" si="0"/>
        <v>4000</v>
      </c>
    </row>
    <row r="11" spans="1:8" x14ac:dyDescent="0.2">
      <c r="A11" t="s">
        <v>12</v>
      </c>
      <c r="B11" s="5">
        <v>25000</v>
      </c>
      <c r="C11" s="5">
        <v>24000</v>
      </c>
      <c r="D11" s="5">
        <f t="shared" si="0"/>
        <v>-1000</v>
      </c>
    </row>
    <row r="12" spans="1:8" x14ac:dyDescent="0.2">
      <c r="A12" t="s">
        <v>13</v>
      </c>
      <c r="B12" s="5">
        <v>12000</v>
      </c>
      <c r="C12" s="5">
        <v>11500</v>
      </c>
      <c r="D12" s="5">
        <f t="shared" si="0"/>
        <v>-500</v>
      </c>
    </row>
    <row r="13" spans="1:8" x14ac:dyDescent="0.2">
      <c r="A13" t="s">
        <v>14</v>
      </c>
      <c r="B13" s="5"/>
      <c r="C13" s="5"/>
      <c r="D13" s="5">
        <f>SUBTOTAL(109,Property_Expenses[Variance])</f>
        <v>4000</v>
      </c>
    </row>
    <row r="15" spans="1:8" x14ac:dyDescent="0.2">
      <c r="A15" s="3" t="s">
        <v>15</v>
      </c>
    </row>
    <row r="16" spans="1:8" x14ac:dyDescent="0.2">
      <c r="A16" t="s">
        <v>16</v>
      </c>
      <c r="B16" t="s">
        <v>17</v>
      </c>
      <c r="C16" t="s">
        <v>18</v>
      </c>
      <c r="D16" t="s">
        <v>19</v>
      </c>
      <c r="E16" t="s">
        <v>20</v>
      </c>
      <c r="F16" t="s">
        <v>21</v>
      </c>
      <c r="G16" t="s">
        <v>22</v>
      </c>
      <c r="H16" t="s">
        <v>23</v>
      </c>
    </row>
    <row r="17" spans="1:7" x14ac:dyDescent="0.2">
      <c r="A17" t="s">
        <v>24</v>
      </c>
      <c r="B17" t="s">
        <v>25</v>
      </c>
      <c r="C17" s="4">
        <v>25000</v>
      </c>
      <c r="D17" s="6">
        <f t="shared" ref="D17:D19" si="1">C17/$B$5</f>
        <v>0.25</v>
      </c>
      <c r="E17" s="5">
        <f t="shared" ref="E17:E19" si="2">D17*$C$13</f>
        <v>0</v>
      </c>
      <c r="F17" s="5">
        <v>15000</v>
      </c>
      <c r="G17" s="5">
        <f t="shared" ref="G17:G19" si="3">E17-F17</f>
        <v>-15000</v>
      </c>
    </row>
    <row r="18" spans="1:7" x14ac:dyDescent="0.2">
      <c r="A18" t="s">
        <v>26</v>
      </c>
      <c r="B18" t="s">
        <v>27</v>
      </c>
      <c r="C18" s="4">
        <v>15000</v>
      </c>
      <c r="D18" s="6">
        <f t="shared" si="1"/>
        <v>0.15</v>
      </c>
      <c r="E18" s="5">
        <f t="shared" si="2"/>
        <v>0</v>
      </c>
      <c r="F18" s="5">
        <v>10500</v>
      </c>
      <c r="G18" s="5">
        <f t="shared" si="3"/>
        <v>-10500</v>
      </c>
    </row>
    <row r="19" spans="1:7" x14ac:dyDescent="0.2">
      <c r="A19" t="s">
        <v>28</v>
      </c>
      <c r="B19" t="s">
        <v>29</v>
      </c>
      <c r="C19" s="4">
        <v>60000</v>
      </c>
      <c r="D19" s="6">
        <f t="shared" si="1"/>
        <v>0.6</v>
      </c>
      <c r="E19" s="5">
        <f t="shared" si="2"/>
        <v>0</v>
      </c>
      <c r="F19" s="5">
        <v>35000</v>
      </c>
      <c r="G19" s="5">
        <f t="shared" si="3"/>
        <v>-35000</v>
      </c>
    </row>
  </sheetData>
  <mergeCells count="1">
    <mergeCell ref="A1:H1"/>
  </mergeCells>
  <conditionalFormatting sqref="G17:G19">
    <cfRule type="cellIs" dxfId="1" priority="1" stopIfTrue="1" operator="greaterThan">
      <formula>0</formula>
    </cfRule>
    <cfRule type="cellIs" dxfId="0" priority="2" stopIfTrue="1" operator="lessThan">
      <formula>0</formula>
    </cfRule>
  </conditionalFormatting>
  <pageMargins left="0.7" right="0.7" top="0.75" bottom="0.75" header="0.3" footer="0.3"/>
  <tableParts count="2">
    <tablePart r:id="rId1"/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F58B3-5CC5-C64C-AF0A-99E5CB4EEF19}">
  <sheetPr codeName="Feuil1"/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CAM_Reconciliation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thibeault</dc:creator>
  <cp:lastModifiedBy>helene thibeault</cp:lastModifiedBy>
  <dcterms:created xsi:type="dcterms:W3CDTF">2026-03-05T18:46:44Z</dcterms:created>
  <dcterms:modified xsi:type="dcterms:W3CDTF">2026-03-05T18:48:17Z</dcterms:modified>
</cp:coreProperties>
</file>