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Logistics-Inventory/"/>
    </mc:Choice>
  </mc:AlternateContent>
  <xr:revisionPtr revIDLastSave="0" documentId="8_{A883646E-85E4-7B4B-A2DA-676F72F7DC1E}" xr6:coauthVersionLast="47" xr6:coauthVersionMax="47" xr10:uidLastSave="{00000000-0000-0000-0000-000000000000}"/>
  <bookViews>
    <workbookView xWindow="140" yWindow="1840" windowWidth="27640" windowHeight="16940" activeTab="1" xr2:uid="{F647C8D0-2DFB-A54E-8727-51D26C0A9436}"/>
  </bookViews>
  <sheets>
    <sheet name="Feuil1" sheetId="1" r:id="rId1"/>
    <sheet name="Freezer_Inventory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H7" i="2" s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I12" i="2"/>
  <c r="I13" i="2"/>
  <c r="I14" i="2"/>
  <c r="I15" i="2"/>
  <c r="H6" i="2" s="1"/>
  <c r="I16" i="2"/>
  <c r="I17" i="2"/>
  <c r="I18" i="2"/>
  <c r="I19" i="2"/>
  <c r="I20" i="2"/>
  <c r="I21" i="2"/>
  <c r="I22" i="2"/>
  <c r="I23" i="2"/>
  <c r="I24" i="2"/>
  <c r="I25" i="2"/>
  <c r="H5" i="2"/>
</calcChain>
</file>

<file path=xl/sharedStrings.xml><?xml version="1.0" encoding="utf-8"?>
<sst xmlns="http://schemas.openxmlformats.org/spreadsheetml/2006/main" count="40" uniqueCount="39">
  <si>
    <t>COMMERCIAL FREEZER INVENTORY &amp; EXPIRY TRACKER</t>
  </si>
  <si>
    <t>Location / Unit:</t>
  </si>
  <si>
    <t>Walk-in Freezer #1 (Main Kitchen)</t>
  </si>
  <si>
    <t>Current Temp:</t>
  </si>
  <si>
    <t>-18°C / 0°F</t>
  </si>
  <si>
    <t>Last Updated:</t>
  </si>
  <si>
    <t>INVENTORY ALERTS</t>
  </si>
  <si>
    <t>Total Unique Items:</t>
  </si>
  <si>
    <t>Items in LOW STOCK:</t>
  </si>
  <si>
    <t>Items EXPIRED or Expiring Soon:</t>
  </si>
  <si>
    <t>Item ID</t>
  </si>
  <si>
    <t>Product Description</t>
  </si>
  <si>
    <t>Category</t>
  </si>
  <si>
    <t>Shelf / Zone</t>
  </si>
  <si>
    <t>Qty on Hand</t>
  </si>
  <si>
    <t>Unit</t>
  </si>
  <si>
    <t>Min. Stock</t>
  </si>
  <si>
    <t>Expiry Date</t>
  </si>
  <si>
    <t>Stock Status</t>
  </si>
  <si>
    <t>Expiry Status</t>
  </si>
  <si>
    <t>MT-001</t>
  </si>
  <si>
    <t>Angus Beef Patties (8oz)</t>
  </si>
  <si>
    <t>Meat</t>
  </si>
  <si>
    <t>Zone A - Top</t>
  </si>
  <si>
    <t>Boxes</t>
  </si>
  <si>
    <t>SF-014</t>
  </si>
  <si>
    <t>Wild Alaskan Salmon Fillets</t>
  </si>
  <si>
    <t>Seafood</t>
  </si>
  <si>
    <t>Zone B - Mid</t>
  </si>
  <si>
    <t>lbs</t>
  </si>
  <si>
    <t>VG-042</t>
  </si>
  <si>
    <t>Organic Green Peas</t>
  </si>
  <si>
    <t>Vegetables</t>
  </si>
  <si>
    <t>Zone C - Bot</t>
  </si>
  <si>
    <t>kg</t>
  </si>
  <si>
    <t>PT-005</t>
  </si>
  <si>
    <t>Chicken Breasts (Boneless)</t>
  </si>
  <si>
    <t>Poultry</t>
  </si>
  <si>
    <t>Zone A - 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</si>
</sst>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9C6500"/>
      <name val="Calibri"/>
      <family val="2"/>
      <scheme val="minor"/>
    </font>
    <font>
      <b/>
      <sz val="14"/>
      <color rgb="FF9C000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AC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64" fontId="0" fillId="3" borderId="0" xfId="0" applyNumberFormat="1" applyFill="1"/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8" borderId="1" xfId="0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5B35-19AF-C341-B789-A43B2E7E1458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78851-39CA-E44F-AFA3-7BF4B1D33127}">
  <sheetPr codeName="Feuil2"/>
  <dimension ref="A1:J2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baseColWidth="10" defaultRowHeight="16" x14ac:dyDescent="0.2"/>
  <cols>
    <col min="1" max="1" width="12.83203125" style="12" customWidth="1"/>
    <col min="2" max="2" width="32.83203125" customWidth="1"/>
    <col min="3" max="4" width="16.83203125" style="12" customWidth="1"/>
    <col min="5" max="5" width="14.83203125" style="12" customWidth="1"/>
    <col min="6" max="6" width="10.83203125" style="12"/>
    <col min="7" max="7" width="12.83203125" style="12" customWidth="1"/>
    <col min="8" max="8" width="16.83203125" style="13" customWidth="1"/>
    <col min="9" max="10" width="16.83203125" style="12" customWidth="1"/>
  </cols>
  <sheetData>
    <row r="1" spans="1:10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x14ac:dyDescent="0.2">
      <c r="A4" s="11" t="s">
        <v>1</v>
      </c>
      <c r="B4" s="4" t="s">
        <v>2</v>
      </c>
      <c r="G4" s="6" t="s">
        <v>6</v>
      </c>
      <c r="H4" s="1"/>
      <c r="I4" s="1"/>
    </row>
    <row r="5" spans="1:10" ht="19" x14ac:dyDescent="0.25">
      <c r="A5" s="11" t="s">
        <v>3</v>
      </c>
      <c r="B5" s="4" t="s">
        <v>4</v>
      </c>
      <c r="G5" s="11" t="s">
        <v>7</v>
      </c>
      <c r="H5" s="8">
        <f>COUNTA(B12:B100)</f>
        <v>4</v>
      </c>
      <c r="I5" s="7"/>
    </row>
    <row r="6" spans="1:10" ht="19" x14ac:dyDescent="0.25">
      <c r="A6" s="11" t="s">
        <v>5</v>
      </c>
      <c r="B6" s="5">
        <v>46088</v>
      </c>
      <c r="G6" s="11" t="s">
        <v>8</v>
      </c>
      <c r="H6" s="9">
        <f>COUNTIF(I12:I100, "Low Stock")</f>
        <v>1</v>
      </c>
      <c r="I6" s="7"/>
    </row>
    <row r="7" spans="1:10" ht="19" x14ac:dyDescent="0.25">
      <c r="G7" s="11" t="s">
        <v>9</v>
      </c>
      <c r="H7" s="10">
        <f ca="1">COUNTIF(J12:J100, "EXPIRED") + COUNTIF(J12:J100, "Expiring Soon")</f>
        <v>2</v>
      </c>
      <c r="I7" s="7"/>
    </row>
    <row r="11" spans="1:10" x14ac:dyDescent="0.2">
      <c r="A11" s="14" t="s">
        <v>10</v>
      </c>
      <c r="B11" s="14" t="s">
        <v>11</v>
      </c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5" t="s">
        <v>17</v>
      </c>
      <c r="I11" s="14" t="s">
        <v>18</v>
      </c>
      <c r="J11" s="14" t="s">
        <v>19</v>
      </c>
    </row>
    <row r="12" spans="1:10" x14ac:dyDescent="0.2">
      <c r="A12" s="16" t="s">
        <v>20</v>
      </c>
      <c r="B12" s="17" t="s">
        <v>21</v>
      </c>
      <c r="C12" s="16" t="s">
        <v>22</v>
      </c>
      <c r="D12" s="16" t="s">
        <v>23</v>
      </c>
      <c r="E12" s="18">
        <v>4</v>
      </c>
      <c r="F12" s="16" t="s">
        <v>24</v>
      </c>
      <c r="G12" s="16">
        <v>5</v>
      </c>
      <c r="H12" s="19">
        <v>46148</v>
      </c>
      <c r="I12" s="20" t="str">
        <f t="shared" ref="I12:I25" si="0">IF(E12="", "", IF(E12&lt;=G12, "Low Stock", "Optimal"))</f>
        <v>Low Stock</v>
      </c>
      <c r="J12" s="20" t="str">
        <f t="shared" ref="J12:J25" ca="1" si="1">IF(H12="", "", IF(H12&lt;TODAY(), "EXPIRED", IF(H12&lt;=(TODAY()+30), "Expiring Soon", "Good")))</f>
        <v>Good</v>
      </c>
    </row>
    <row r="13" spans="1:10" x14ac:dyDescent="0.2">
      <c r="A13" s="16" t="s">
        <v>25</v>
      </c>
      <c r="B13" s="17" t="s">
        <v>26</v>
      </c>
      <c r="C13" s="16" t="s">
        <v>27</v>
      </c>
      <c r="D13" s="16" t="s">
        <v>28</v>
      </c>
      <c r="E13" s="18">
        <v>12</v>
      </c>
      <c r="F13" s="16" t="s">
        <v>29</v>
      </c>
      <c r="G13" s="16">
        <v>10</v>
      </c>
      <c r="H13" s="19">
        <v>46103</v>
      </c>
      <c r="I13" s="20" t="str">
        <f t="shared" si="0"/>
        <v>Optimal</v>
      </c>
      <c r="J13" s="20" t="str">
        <f t="shared" ca="1" si="1"/>
        <v>Expiring Soon</v>
      </c>
    </row>
    <row r="14" spans="1:10" x14ac:dyDescent="0.2">
      <c r="A14" s="16" t="s">
        <v>30</v>
      </c>
      <c r="B14" s="17" t="s">
        <v>31</v>
      </c>
      <c r="C14" s="16" t="s">
        <v>32</v>
      </c>
      <c r="D14" s="16" t="s">
        <v>33</v>
      </c>
      <c r="E14" s="18">
        <v>25</v>
      </c>
      <c r="F14" s="16" t="s">
        <v>34</v>
      </c>
      <c r="G14" s="16">
        <v>15</v>
      </c>
      <c r="H14" s="19">
        <v>46086</v>
      </c>
      <c r="I14" s="20" t="str">
        <f t="shared" si="0"/>
        <v>Optimal</v>
      </c>
      <c r="J14" s="20" t="str">
        <f t="shared" ca="1" si="1"/>
        <v>EXPIRED</v>
      </c>
    </row>
    <row r="15" spans="1:10" x14ac:dyDescent="0.2">
      <c r="A15" s="16" t="s">
        <v>35</v>
      </c>
      <c r="B15" s="17" t="s">
        <v>36</v>
      </c>
      <c r="C15" s="16" t="s">
        <v>37</v>
      </c>
      <c r="D15" s="16" t="s">
        <v>38</v>
      </c>
      <c r="E15" s="18">
        <v>40</v>
      </c>
      <c r="F15" s="16" t="s">
        <v>29</v>
      </c>
      <c r="G15" s="16">
        <v>20</v>
      </c>
      <c r="H15" s="19">
        <v>46208</v>
      </c>
      <c r="I15" s="20" t="str">
        <f t="shared" si="0"/>
        <v>Optimal</v>
      </c>
      <c r="J15" s="20" t="str">
        <f t="shared" ca="1" si="1"/>
        <v>Good</v>
      </c>
    </row>
    <row r="16" spans="1:10" x14ac:dyDescent="0.2">
      <c r="A16" s="16"/>
      <c r="B16" s="17"/>
      <c r="C16" s="16"/>
      <c r="D16" s="16"/>
      <c r="E16" s="18"/>
      <c r="F16" s="16"/>
      <c r="G16" s="16"/>
      <c r="H16" s="19"/>
      <c r="I16" s="20" t="str">
        <f t="shared" si="0"/>
        <v/>
      </c>
      <c r="J16" s="20" t="str">
        <f t="shared" ca="1" si="1"/>
        <v/>
      </c>
    </row>
    <row r="17" spans="1:10" x14ac:dyDescent="0.2">
      <c r="A17" s="16"/>
      <c r="B17" s="17"/>
      <c r="C17" s="16"/>
      <c r="D17" s="16"/>
      <c r="E17" s="18"/>
      <c r="F17" s="16"/>
      <c r="G17" s="16"/>
      <c r="H17" s="19"/>
      <c r="I17" s="20" t="str">
        <f t="shared" si="0"/>
        <v/>
      </c>
      <c r="J17" s="20" t="str">
        <f t="shared" ca="1" si="1"/>
        <v/>
      </c>
    </row>
    <row r="18" spans="1:10" x14ac:dyDescent="0.2">
      <c r="A18" s="16"/>
      <c r="B18" s="17"/>
      <c r="C18" s="16"/>
      <c r="D18" s="16"/>
      <c r="E18" s="18"/>
      <c r="F18" s="16"/>
      <c r="G18" s="16"/>
      <c r="H18" s="19"/>
      <c r="I18" s="20" t="str">
        <f t="shared" si="0"/>
        <v/>
      </c>
      <c r="J18" s="20" t="str">
        <f t="shared" ca="1" si="1"/>
        <v/>
      </c>
    </row>
    <row r="19" spans="1:10" x14ac:dyDescent="0.2">
      <c r="A19" s="16"/>
      <c r="B19" s="17"/>
      <c r="C19" s="16"/>
      <c r="D19" s="16"/>
      <c r="E19" s="18"/>
      <c r="F19" s="16"/>
      <c r="G19" s="16"/>
      <c r="H19" s="19"/>
      <c r="I19" s="20" t="str">
        <f t="shared" si="0"/>
        <v/>
      </c>
      <c r="J19" s="20" t="str">
        <f t="shared" ca="1" si="1"/>
        <v/>
      </c>
    </row>
    <row r="20" spans="1:10" x14ac:dyDescent="0.2">
      <c r="A20" s="16"/>
      <c r="B20" s="17"/>
      <c r="C20" s="16"/>
      <c r="D20" s="16"/>
      <c r="E20" s="18"/>
      <c r="F20" s="16"/>
      <c r="G20" s="16"/>
      <c r="H20" s="19"/>
      <c r="I20" s="20" t="str">
        <f t="shared" si="0"/>
        <v/>
      </c>
      <c r="J20" s="20" t="str">
        <f t="shared" ca="1" si="1"/>
        <v/>
      </c>
    </row>
    <row r="21" spans="1:10" x14ac:dyDescent="0.2">
      <c r="A21" s="16"/>
      <c r="B21" s="17"/>
      <c r="C21" s="16"/>
      <c r="D21" s="16"/>
      <c r="E21" s="18"/>
      <c r="F21" s="16"/>
      <c r="G21" s="16"/>
      <c r="H21" s="19"/>
      <c r="I21" s="20" t="str">
        <f t="shared" si="0"/>
        <v/>
      </c>
      <c r="J21" s="20" t="str">
        <f t="shared" ca="1" si="1"/>
        <v/>
      </c>
    </row>
    <row r="22" spans="1:10" x14ac:dyDescent="0.2">
      <c r="A22" s="16"/>
      <c r="B22" s="17"/>
      <c r="C22" s="16"/>
      <c r="D22" s="16"/>
      <c r="E22" s="18"/>
      <c r="F22" s="16"/>
      <c r="G22" s="16"/>
      <c r="H22" s="19"/>
      <c r="I22" s="20" t="str">
        <f t="shared" si="0"/>
        <v/>
      </c>
      <c r="J22" s="20" t="str">
        <f t="shared" ca="1" si="1"/>
        <v/>
      </c>
    </row>
    <row r="23" spans="1:10" x14ac:dyDescent="0.2">
      <c r="A23" s="16"/>
      <c r="B23" s="17"/>
      <c r="C23" s="16"/>
      <c r="D23" s="16"/>
      <c r="E23" s="18"/>
      <c r="F23" s="16"/>
      <c r="G23" s="16"/>
      <c r="H23" s="19"/>
      <c r="I23" s="20" t="str">
        <f t="shared" si="0"/>
        <v/>
      </c>
      <c r="J23" s="20" t="str">
        <f t="shared" ca="1" si="1"/>
        <v/>
      </c>
    </row>
    <row r="24" spans="1:10" x14ac:dyDescent="0.2">
      <c r="A24" s="16"/>
      <c r="B24" s="17"/>
      <c r="C24" s="16"/>
      <c r="D24" s="16"/>
      <c r="E24" s="18"/>
      <c r="F24" s="16"/>
      <c r="G24" s="16"/>
      <c r="H24" s="19"/>
      <c r="I24" s="20" t="str">
        <f t="shared" si="0"/>
        <v/>
      </c>
      <c r="J24" s="20" t="str">
        <f t="shared" ca="1" si="1"/>
        <v/>
      </c>
    </row>
    <row r="25" spans="1:10" x14ac:dyDescent="0.2">
      <c r="A25" s="16"/>
      <c r="B25" s="17"/>
      <c r="C25" s="16"/>
      <c r="D25" s="16"/>
      <c r="E25" s="18"/>
      <c r="F25" s="16"/>
      <c r="G25" s="16"/>
      <c r="H25" s="19"/>
      <c r="I25" s="20" t="str">
        <f t="shared" si="0"/>
        <v/>
      </c>
      <c r="J25" s="20" t="str">
        <f t="shared" ca="1" si="1"/>
        <v/>
      </c>
    </row>
  </sheetData>
  <mergeCells count="5">
    <mergeCell ref="A1:J2"/>
    <mergeCell ref="G4:I4"/>
    <mergeCell ref="H5:I5"/>
    <mergeCell ref="H6:I6"/>
    <mergeCell ref="H7:I7"/>
  </mergeCells>
  <conditionalFormatting sqref="I12:I100">
    <cfRule type="cellIs" dxfId="4" priority="1" stopIfTrue="1" operator="equal">
      <formula>"Low Stock"</formula>
    </cfRule>
    <cfRule type="cellIs" dxfId="3" priority="2" stopIfTrue="1" operator="equal">
      <formula>"Optimal"</formula>
    </cfRule>
  </conditionalFormatting>
  <conditionalFormatting sqref="J12:J100">
    <cfRule type="cellIs" dxfId="2" priority="3" stopIfTrue="1" operator="equal">
      <formula>"EXPIRED"</formula>
    </cfRule>
    <cfRule type="cellIs" dxfId="1" priority="4" stopIfTrue="1" operator="equal">
      <formula>"Expiring Soon"</formula>
    </cfRule>
    <cfRule type="cellIs" dxfId="0" priority="5" stopIfTrue="1" operator="equal">
      <formula>"Good"</formula>
    </cfRule>
  </conditionalFormatting>
  <dataValidations count="2">
    <dataValidation type="list" allowBlank="1" showInputMessage="1" showErrorMessage="1" sqref="C12:C100" xr:uid="{53919739-371E-6E4E-A9AC-4DD48EB457E2}">
      <formula1>"Meat,Seafood,Poultry,Vegetables,Fruits,Prepared Meals,Dairy/Ice Cream,Bakery"</formula1>
    </dataValidation>
    <dataValidation type="list" allowBlank="1" showInputMessage="1" showErrorMessage="1" sqref="F12:F100" xr:uid="{1F486BD4-79AA-184C-A1CA-D6857070CEE7}">
      <formula1>"lbs,kg,oz,Boxes,Units,Cases"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Freezer_Inventory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2026-03-07T22:59:15Z</dcterms:created>
  <dcterms:modified xsi:type="dcterms:W3CDTF">2026-03-07T22:59:59Z</dcterms:modified>
</cp:coreProperties>
</file>