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Invoicing-Billing/"/>
    </mc:Choice>
  </mc:AlternateContent>
  <xr:revisionPtr revIDLastSave="0" documentId="8_{6D593E25-DB24-A841-B88F-FC85BB0092E4}" xr6:coauthVersionLast="47" xr6:coauthVersionMax="47" xr10:uidLastSave="{00000000-0000-0000-0000-000000000000}"/>
  <bookViews>
    <workbookView xWindow="2820" yWindow="2880" windowWidth="27640" windowHeight="16940" activeTab="1" xr2:uid="{7BD8C162-18B6-A94F-8851-49767249DE9A}"/>
  </bookViews>
  <sheets>
    <sheet name="Feuil1" sheetId="1" r:id="rId1"/>
    <sheet name="Solar_Invoice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28" i="2"/>
  <c r="F26" i="2"/>
  <c r="F25" i="2"/>
  <c r="F23" i="2"/>
  <c r="F22" i="2"/>
  <c r="F21" i="2"/>
  <c r="F20" i="2"/>
  <c r="F19" i="2"/>
</calcChain>
</file>

<file path=xl/sharedStrings.xml><?xml version="1.0" encoding="utf-8"?>
<sst xmlns="http://schemas.openxmlformats.org/spreadsheetml/2006/main" count="50" uniqueCount="50">
  <si>
    <t>SUNPOWER INNOVATIONS LLC</t>
  </si>
  <si>
    <t>123 Eco Energy Way, Suite 100</t>
  </si>
  <si>
    <t>Austin, TX 78701</t>
  </si>
  <si>
    <t>Phone: (555) 123-4567 | billing@sunpower-inv.com</t>
  </si>
  <si>
    <t>INVOICE</t>
  </si>
  <si>
    <t>Invoice #:</t>
  </si>
  <si>
    <t>INV-2026-084</t>
  </si>
  <si>
    <t>Date:</t>
  </si>
  <si>
    <t>Due Date:</t>
  </si>
  <si>
    <t>BILL TO:</t>
  </si>
  <si>
    <t>INSTALLATION SITE:</t>
  </si>
  <si>
    <t>John &amp; Sarah Connor</t>
  </si>
  <si>
    <t>4556 Valley View Drive</t>
  </si>
  <si>
    <t>Austin, TX 78745</t>
  </si>
  <si>
    <t>Same as Billing Address</t>
  </si>
  <si>
    <t>SYSTEM SPECIFICATIONS</t>
  </si>
  <si>
    <t>System Size:</t>
  </si>
  <si>
    <t>6.4 kW DC</t>
  </si>
  <si>
    <t>Panel Type:</t>
  </si>
  <si>
    <t>16x 400W Monocrystalline</t>
  </si>
  <si>
    <t>Inverter Type:</t>
  </si>
  <si>
    <t>Microinverters (16x)</t>
  </si>
  <si>
    <t>Est. Annual Prod.:</t>
  </si>
  <si>
    <t>9,200 kWh</t>
  </si>
  <si>
    <t>Item / Service</t>
  </si>
  <si>
    <t>Description</t>
  </si>
  <si>
    <t>Qty</t>
  </si>
  <si>
    <t>Unit Price</t>
  </si>
  <si>
    <t>Line Total</t>
  </si>
  <si>
    <t>EQ-PANELS</t>
  </si>
  <si>
    <t>High-Efficiency Solar Panels (400W)</t>
  </si>
  <si>
    <t>EQ-INVERT</t>
  </si>
  <si>
    <t>Microinverters</t>
  </si>
  <si>
    <t>EQ-RACK</t>
  </si>
  <si>
    <t>Roof Racking &amp; Mounting Hardware</t>
  </si>
  <si>
    <t>SRV-LABOR</t>
  </si>
  <si>
    <t>Professional Installation &amp; Wiring</t>
  </si>
  <si>
    <t>SRV-PERMIT</t>
  </si>
  <si>
    <t>City Permitting &amp; Interconnection Fees</t>
  </si>
  <si>
    <t>Subtotal:</t>
  </si>
  <si>
    <t>Sales Tax (6.25%):</t>
  </si>
  <si>
    <t>State Solar Rebate:</t>
  </si>
  <si>
    <t>TOTAL DUE:</t>
  </si>
  <si>
    <t>Deposit Paid:</t>
  </si>
  <si>
    <t>BALANCE DUE:</t>
  </si>
  <si>
    <t>PAYMENT TERMS &amp; NOTES:</t>
  </si>
  <si>
    <t>1. Balance is due upon passing final city inspection.</t>
  </si>
  <si>
    <t>2. All panels include a 25-year manufacturer warranty.</t>
  </si>
  <si>
    <t>3. Please make checks payable to 'SunPower Innovations LLC'.</t>
  </si>
  <si>
    <t>Thank you for investing in renewable energy!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</si>
</sst>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 dd\,\ yyyy"/>
    <numFmt numFmtId="165" formatCode="&quot;$&quot;#,##0.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24"/>
      <color rgb="FFFFC107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008000"/>
      <name val="Calibri"/>
      <family val="2"/>
      <scheme val="minor"/>
    </font>
    <font>
      <sz val="10"/>
      <color rgb="FF595959"/>
      <name val="Calibri"/>
      <family val="2"/>
      <scheme val="minor"/>
    </font>
    <font>
      <b/>
      <i/>
      <sz val="12"/>
      <color rgb="FF008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C10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/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5" fillId="2" borderId="0" xfId="0" applyFont="1" applyFill="1"/>
    <xf numFmtId="0" fontId="6" fillId="0" borderId="0" xfId="0" applyFont="1"/>
    <xf numFmtId="0" fontId="1" fillId="3" borderId="0" xfId="0" applyFont="1" applyFill="1"/>
    <xf numFmtId="165" fontId="0" fillId="0" borderId="0" xfId="0" applyNumberFormat="1"/>
    <xf numFmtId="165" fontId="1" fillId="0" borderId="0" xfId="0" applyNumberFormat="1" applyFont="1" applyAlignment="1">
      <alignment horizontal="right"/>
    </xf>
    <xf numFmtId="165" fontId="7" fillId="0" borderId="0" xfId="0" applyNumberFormat="1" applyFont="1"/>
    <xf numFmtId="165" fontId="1" fillId="3" borderId="0" xfId="0" applyNumberFormat="1" applyFont="1" applyFill="1"/>
    <xf numFmtId="165" fontId="1" fillId="5" borderId="0" xfId="0" applyNumberFormat="1" applyFont="1" applyFill="1" applyAlignment="1">
      <alignment horizontal="right"/>
    </xf>
    <xf numFmtId="165" fontId="2" fillId="5" borderId="0" xfId="0" applyNumberFormat="1" applyFont="1" applyFill="1"/>
    <xf numFmtId="0" fontId="8" fillId="0" borderId="0" xfId="0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4" borderId="0" xfId="0" applyFill="1" applyBorder="1"/>
    <xf numFmtId="0" fontId="0" fillId="4" borderId="0" xfId="0" applyFill="1" applyBorder="1"/>
    <xf numFmtId="0" fontId="0" fillId="4" borderId="0" xfId="0" applyFill="1" applyBorder="1" applyAlignment="1">
      <alignment horizontal="center"/>
    </xf>
    <xf numFmtId="165" fontId="0" fillId="4" borderId="0" xfId="0" applyNumberFormat="1" applyFill="1" applyBorder="1"/>
    <xf numFmtId="0" fontId="0" fillId="4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65" fontId="0" fillId="4" borderId="1" xfId="0" applyNumberFormat="1" applyFill="1" applyBorder="1"/>
    <xf numFmtId="0" fontId="5" fillId="2" borderId="2" xfId="0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49D24-BA82-F14F-9A6C-F7BB6CA84F7E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8B30C-1788-4E4F-A816-E87AE520A7DD}">
  <sheetPr codeName="Feuil2"/>
  <dimension ref="A1:F33"/>
  <sheetViews>
    <sheetView showGridLines="0" tabSelected="1" workbookViewId="0"/>
  </sheetViews>
  <sheetFormatPr baseColWidth="10" defaultRowHeight="16" x14ac:dyDescent="0.2"/>
  <cols>
    <col min="1" max="1" width="15.83203125" customWidth="1"/>
    <col min="2" max="3" width="25.83203125" customWidth="1"/>
    <col min="4" max="4" width="8.83203125" customWidth="1"/>
    <col min="5" max="5" width="20.83203125" customWidth="1"/>
    <col min="6" max="6" width="18.83203125" customWidth="1"/>
  </cols>
  <sheetData>
    <row r="1" spans="1:6" ht="19" x14ac:dyDescent="0.25">
      <c r="A1" s="2" t="s">
        <v>0</v>
      </c>
      <c r="E1" s="4" t="s">
        <v>4</v>
      </c>
      <c r="F1" s="5"/>
    </row>
    <row r="2" spans="1:6" x14ac:dyDescent="0.2">
      <c r="A2" t="s">
        <v>1</v>
      </c>
      <c r="E2" s="5"/>
      <c r="F2" s="5"/>
    </row>
    <row r="3" spans="1:6" x14ac:dyDescent="0.2">
      <c r="A3" t="s">
        <v>2</v>
      </c>
    </row>
    <row r="4" spans="1:6" x14ac:dyDescent="0.2">
      <c r="A4" t="s">
        <v>3</v>
      </c>
      <c r="E4" s="6" t="s">
        <v>5</v>
      </c>
      <c r="F4" s="7" t="s">
        <v>6</v>
      </c>
    </row>
    <row r="5" spans="1:6" x14ac:dyDescent="0.2">
      <c r="E5" s="6" t="s">
        <v>7</v>
      </c>
      <c r="F5" s="8">
        <v>46088</v>
      </c>
    </row>
    <row r="6" spans="1:6" x14ac:dyDescent="0.2">
      <c r="E6" s="6" t="s">
        <v>8</v>
      </c>
      <c r="F6" s="8">
        <v>46103</v>
      </c>
    </row>
    <row r="8" spans="1:6" x14ac:dyDescent="0.2">
      <c r="A8" s="9" t="s">
        <v>9</v>
      </c>
      <c r="B8" s="3"/>
      <c r="D8" s="9" t="s">
        <v>10</v>
      </c>
      <c r="E8" s="3"/>
      <c r="F8" s="3"/>
    </row>
    <row r="9" spans="1:6" x14ac:dyDescent="0.2">
      <c r="A9" t="s">
        <v>11</v>
      </c>
      <c r="D9" s="10" t="s">
        <v>14</v>
      </c>
    </row>
    <row r="10" spans="1:6" x14ac:dyDescent="0.2">
      <c r="A10" t="s">
        <v>12</v>
      </c>
    </row>
    <row r="11" spans="1:6" x14ac:dyDescent="0.2">
      <c r="A11" t="s">
        <v>13</v>
      </c>
    </row>
    <row r="13" spans="1:6" x14ac:dyDescent="0.2">
      <c r="A13" s="11" t="s">
        <v>15</v>
      </c>
      <c r="B13" s="3"/>
      <c r="C13" s="3"/>
      <c r="D13" s="3"/>
      <c r="E13" s="3"/>
      <c r="F13" s="3"/>
    </row>
    <row r="14" spans="1:6" x14ac:dyDescent="0.2">
      <c r="A14" s="1" t="s">
        <v>16</v>
      </c>
      <c r="B14" t="s">
        <v>17</v>
      </c>
      <c r="D14" s="1" t="s">
        <v>18</v>
      </c>
      <c r="E14" t="s">
        <v>19</v>
      </c>
    </row>
    <row r="15" spans="1:6" x14ac:dyDescent="0.2">
      <c r="A15" s="1" t="s">
        <v>20</v>
      </c>
      <c r="B15" t="s">
        <v>21</v>
      </c>
      <c r="D15" s="1" t="s">
        <v>22</v>
      </c>
      <c r="E15" t="s">
        <v>23</v>
      </c>
    </row>
    <row r="18" spans="1:6" x14ac:dyDescent="0.2">
      <c r="A18" s="29" t="s">
        <v>24</v>
      </c>
      <c r="B18" s="30" t="s">
        <v>25</v>
      </c>
      <c r="C18" s="30"/>
      <c r="D18" s="31" t="s">
        <v>26</v>
      </c>
      <c r="E18" s="31" t="s">
        <v>27</v>
      </c>
      <c r="F18" s="31" t="s">
        <v>28</v>
      </c>
    </row>
    <row r="19" spans="1:6" x14ac:dyDescent="0.2">
      <c r="A19" s="21" t="s">
        <v>29</v>
      </c>
      <c r="B19" s="22" t="s">
        <v>30</v>
      </c>
      <c r="C19" s="22"/>
      <c r="D19" s="23">
        <v>16</v>
      </c>
      <c r="E19" s="24">
        <v>350</v>
      </c>
      <c r="F19" s="24">
        <f>IF(D19&gt;0, D19*E19, "")</f>
        <v>5600</v>
      </c>
    </row>
    <row r="20" spans="1:6" x14ac:dyDescent="0.2">
      <c r="A20" s="21" t="s">
        <v>31</v>
      </c>
      <c r="B20" s="22" t="s">
        <v>32</v>
      </c>
      <c r="C20" s="22"/>
      <c r="D20" s="23">
        <v>16</v>
      </c>
      <c r="E20" s="24">
        <v>125</v>
      </c>
      <c r="F20" s="24">
        <f>IF(D20&gt;0, D20*E20, "")</f>
        <v>2000</v>
      </c>
    </row>
    <row r="21" spans="1:6" x14ac:dyDescent="0.2">
      <c r="A21" s="21" t="s">
        <v>33</v>
      </c>
      <c r="B21" s="22" t="s">
        <v>34</v>
      </c>
      <c r="C21" s="22"/>
      <c r="D21" s="23">
        <v>1</v>
      </c>
      <c r="E21" s="24">
        <v>1200</v>
      </c>
      <c r="F21" s="24">
        <f>IF(D21&gt;0, D21*E21, "")</f>
        <v>1200</v>
      </c>
    </row>
    <row r="22" spans="1:6" x14ac:dyDescent="0.2">
      <c r="A22" s="21" t="s">
        <v>35</v>
      </c>
      <c r="B22" s="22" t="s">
        <v>36</v>
      </c>
      <c r="C22" s="22"/>
      <c r="D22" s="23">
        <v>1</v>
      </c>
      <c r="E22" s="24">
        <v>3500</v>
      </c>
      <c r="F22" s="24">
        <f>IF(D22&gt;0, D22*E22, "")</f>
        <v>3500</v>
      </c>
    </row>
    <row r="23" spans="1:6" x14ac:dyDescent="0.2">
      <c r="A23" s="25" t="s">
        <v>37</v>
      </c>
      <c r="B23" s="26" t="s">
        <v>38</v>
      </c>
      <c r="C23" s="26"/>
      <c r="D23" s="27">
        <v>1</v>
      </c>
      <c r="E23" s="28">
        <v>650</v>
      </c>
      <c r="F23" s="28">
        <f>IF(D23&gt;0, D23*E23, "")</f>
        <v>650</v>
      </c>
    </row>
    <row r="24" spans="1:6" x14ac:dyDescent="0.2">
      <c r="E24" s="12"/>
      <c r="F24" s="12"/>
    </row>
    <row r="25" spans="1:6" x14ac:dyDescent="0.2">
      <c r="E25" s="13" t="s">
        <v>39</v>
      </c>
      <c r="F25" s="12">
        <f>SUM(F19:F24)</f>
        <v>12950</v>
      </c>
    </row>
    <row r="26" spans="1:6" x14ac:dyDescent="0.2">
      <c r="E26" s="13" t="s">
        <v>40</v>
      </c>
      <c r="F26" s="12">
        <f>F25*0.0625</f>
        <v>809.375</v>
      </c>
    </row>
    <row r="27" spans="1:6" x14ac:dyDescent="0.2">
      <c r="A27" s="1" t="s">
        <v>45</v>
      </c>
      <c r="E27" s="13" t="s">
        <v>41</v>
      </c>
      <c r="F27" s="14">
        <v>-1500</v>
      </c>
    </row>
    <row r="28" spans="1:6" x14ac:dyDescent="0.2">
      <c r="A28" s="18" t="s">
        <v>46</v>
      </c>
      <c r="E28" s="13" t="s">
        <v>42</v>
      </c>
      <c r="F28" s="15">
        <f>F25+F26+F27</f>
        <v>12259.375</v>
      </c>
    </row>
    <row r="29" spans="1:6" x14ac:dyDescent="0.2">
      <c r="A29" s="18" t="s">
        <v>47</v>
      </c>
      <c r="E29" s="13" t="s">
        <v>43</v>
      </c>
      <c r="F29" s="14">
        <v>-2000</v>
      </c>
    </row>
    <row r="30" spans="1:6" ht="19" x14ac:dyDescent="0.25">
      <c r="A30" s="18" t="s">
        <v>48</v>
      </c>
      <c r="E30" s="16" t="s">
        <v>44</v>
      </c>
      <c r="F30" s="17">
        <f>F28+F29</f>
        <v>10259.375</v>
      </c>
    </row>
    <row r="33" spans="1:6" x14ac:dyDescent="0.2">
      <c r="A33" s="20" t="s">
        <v>49</v>
      </c>
      <c r="B33" s="19"/>
      <c r="C33" s="19"/>
      <c r="D33" s="19"/>
      <c r="E33" s="19"/>
      <c r="F33" s="19"/>
    </row>
  </sheetData>
  <mergeCells count="11">
    <mergeCell ref="B20:C20"/>
    <mergeCell ref="B21:C21"/>
    <mergeCell ref="B22:C22"/>
    <mergeCell ref="B23:C23"/>
    <mergeCell ref="A33:F33"/>
    <mergeCell ref="E1:F2"/>
    <mergeCell ref="A8:B8"/>
    <mergeCell ref="D8:F8"/>
    <mergeCell ref="A13:F13"/>
    <mergeCell ref="B18:C18"/>
    <mergeCell ref="B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Solar_Invoice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2026-03-07T22:32:17Z</dcterms:created>
  <dcterms:modified xsi:type="dcterms:W3CDTF">2026-03-07T22:33:02Z</dcterms:modified>
</cp:coreProperties>
</file>