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Food-Hospitality-Ops/"/>
    </mc:Choice>
  </mc:AlternateContent>
  <xr:revisionPtr revIDLastSave="0" documentId="8_{3A258B33-9C4B-1744-A3C8-CC1BE69DC2DF}" xr6:coauthVersionLast="47" xr6:coauthVersionMax="47" xr10:uidLastSave="{00000000-0000-0000-0000-000000000000}"/>
  <bookViews>
    <workbookView xWindow="3200" yWindow="1020" windowWidth="27640" windowHeight="16940" activeTab="1" xr2:uid="{2A55D2E8-4FD1-7144-934E-7EB16CD5E436}"/>
  </bookViews>
  <sheets>
    <sheet name="Feuil1" sheetId="1" r:id="rId1"/>
    <sheet name="Hostel_Bed_Managemen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8" i="2"/>
  <c r="G7" i="2"/>
  <c r="G6" i="2"/>
  <c r="G5" i="2"/>
</calcChain>
</file>

<file path=xl/sharedStrings.xml><?xml version="1.0" encoding="utf-8"?>
<sst xmlns="http://schemas.openxmlformats.org/spreadsheetml/2006/main" count="57" uniqueCount="41">
  <si>
    <t>HOSTEL BED ALLOCATION &amp; HOUSEKEEPING DASHBOARD</t>
  </si>
  <si>
    <t>Property Name:</t>
  </si>
  <si>
    <t>The Wanderlust Hostel</t>
  </si>
  <si>
    <t>Current Date:</t>
  </si>
  <si>
    <t>Duty Manager:</t>
  </si>
  <si>
    <t>Sam Rogers</t>
  </si>
  <si>
    <t>LIVE OCCUPANCY SUMMARY</t>
  </si>
  <si>
    <t>Total Beds:</t>
  </si>
  <si>
    <t>Occupied Beds:</t>
  </si>
  <si>
    <t>Available Beds:</t>
  </si>
  <si>
    <t>Beds to Clean (Dirty):</t>
  </si>
  <si>
    <t>Dorm / Room Name</t>
  </si>
  <si>
    <t>Bed ID</t>
  </si>
  <si>
    <t>Bed Type</t>
  </si>
  <si>
    <t>Current Status</t>
  </si>
  <si>
    <t>Guest Name</t>
  </si>
  <si>
    <t>Check-In Date</t>
  </si>
  <si>
    <t>Check-Out Date</t>
  </si>
  <si>
    <t>Housekeeping Notes</t>
  </si>
  <si>
    <t>Dorm 1 (4-Bed Mixed)</t>
  </si>
  <si>
    <t>Bed 1A</t>
  </si>
  <si>
    <t>Bunk - Bottom</t>
  </si>
  <si>
    <t>Occupied</t>
  </si>
  <si>
    <t>Alexandre Dupont</t>
  </si>
  <si>
    <t>Bed 1B</t>
  </si>
  <si>
    <t>Bunk - Top</t>
  </si>
  <si>
    <t>Dirty</t>
  </si>
  <si>
    <t>Guest checked out this morning.</t>
  </si>
  <si>
    <t>Bed 1C</t>
  </si>
  <si>
    <t>Available</t>
  </si>
  <si>
    <t>Bed 1D</t>
  </si>
  <si>
    <t>Maintenance</t>
  </si>
  <si>
    <t>Broken ladder, waiting for repair.</t>
  </si>
  <si>
    <t>Dorm 2 (4-Bed Female)</t>
  </si>
  <si>
    <t>Bed 2A</t>
  </si>
  <si>
    <t>Sarah Jenkins</t>
  </si>
  <si>
    <t>Bed 2B</t>
  </si>
  <si>
    <t>Maria Garcia</t>
  </si>
  <si>
    <t>Bed 2C</t>
  </si>
  <si>
    <t>Bed 2D</t>
  </si>
  <si>
    <t>Occupancy Rate: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</si>
</sst>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0.0%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FF7F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3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165" fontId="3" fillId="9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3" borderId="0" xfId="0" applyNumberForma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</cellXfs>
  <cellStyles count="1">
    <cellStyle name="Normal" xfId="0" builtinId="0"/>
  </cellStyles>
  <dxfs count="4">
    <dxf>
      <font>
        <color rgb="FF595959"/>
      </font>
      <fill>
        <patternFill>
          <bgColor rgb="FFD9D9D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rgb="FFBDD7E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9D37F-047E-D54E-926B-9F20466983A2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2E7A5-3EA7-5E44-9088-5E45F4955B5B}">
  <sheetPr codeName="Feuil2"/>
  <dimension ref="A1:H19"/>
  <sheetViews>
    <sheetView showGridLines="0" tabSelected="1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E26" sqref="E26"/>
    </sheetView>
  </sheetViews>
  <sheetFormatPr baseColWidth="10" defaultRowHeight="16" x14ac:dyDescent="0.2"/>
  <cols>
    <col min="1" max="1" width="25.83203125" customWidth="1"/>
    <col min="2" max="2" width="12.83203125" style="13" customWidth="1"/>
    <col min="3" max="4" width="16.83203125" style="13" customWidth="1"/>
    <col min="5" max="5" width="25.83203125" customWidth="1"/>
    <col min="6" max="7" width="15.83203125" style="16" customWidth="1"/>
    <col min="8" max="8" width="35.83203125" customWidth="1"/>
  </cols>
  <sheetData>
    <row r="1" spans="1:8" x14ac:dyDescent="0.2">
      <c r="A1" s="2" t="s">
        <v>0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4" spans="1:8" x14ac:dyDescent="0.2">
      <c r="A4" s="4" t="s">
        <v>1</v>
      </c>
      <c r="B4" s="12" t="s">
        <v>2</v>
      </c>
      <c r="F4" s="5" t="s">
        <v>6</v>
      </c>
      <c r="G4" s="1"/>
      <c r="H4" s="1"/>
    </row>
    <row r="5" spans="1:8" x14ac:dyDescent="0.2">
      <c r="A5" s="4" t="s">
        <v>3</v>
      </c>
      <c r="B5" s="14">
        <v>46088</v>
      </c>
      <c r="F5" s="15" t="s">
        <v>7</v>
      </c>
      <c r="G5" s="6">
        <f>COUNTA(B12:B1000)</f>
        <v>8</v>
      </c>
      <c r="H5" s="7"/>
    </row>
    <row r="6" spans="1:8" x14ac:dyDescent="0.2">
      <c r="A6" s="4" t="s">
        <v>4</v>
      </c>
      <c r="B6" s="12" t="s">
        <v>5</v>
      </c>
      <c r="F6" s="15" t="s">
        <v>8</v>
      </c>
      <c r="G6" s="8">
        <f>COUNTIF(D12:D1000, "Occupied")</f>
        <v>3</v>
      </c>
      <c r="H6" s="7"/>
    </row>
    <row r="7" spans="1:8" x14ac:dyDescent="0.2">
      <c r="F7" s="15" t="s">
        <v>9</v>
      </c>
      <c r="G7" s="9">
        <f>COUNTIF(D12:D1000, "Available")</f>
        <v>3</v>
      </c>
      <c r="H7" s="7"/>
    </row>
    <row r="8" spans="1:8" x14ac:dyDescent="0.2">
      <c r="F8" s="15" t="s">
        <v>10</v>
      </c>
      <c r="G8" s="10">
        <f>COUNTIF(D12:D1000, "Dirty")</f>
        <v>1</v>
      </c>
      <c r="H8" s="7"/>
    </row>
    <row r="9" spans="1:8" x14ac:dyDescent="0.2">
      <c r="F9" s="15" t="s">
        <v>40</v>
      </c>
      <c r="G9" s="11">
        <f>IF(G5&gt;0, G6/G5, 0)</f>
        <v>0.375</v>
      </c>
      <c r="H9" s="1"/>
    </row>
    <row r="11" spans="1:8" x14ac:dyDescent="0.2">
      <c r="A11" s="17" t="s">
        <v>11</v>
      </c>
      <c r="B11" s="17" t="s">
        <v>12</v>
      </c>
      <c r="C11" s="17" t="s">
        <v>13</v>
      </c>
      <c r="D11" s="17" t="s">
        <v>14</v>
      </c>
      <c r="E11" s="17" t="s">
        <v>15</v>
      </c>
      <c r="F11" s="18" t="s">
        <v>16</v>
      </c>
      <c r="G11" s="18" t="s">
        <v>17</v>
      </c>
      <c r="H11" s="17" t="s">
        <v>18</v>
      </c>
    </row>
    <row r="12" spans="1:8" x14ac:dyDescent="0.2">
      <c r="A12" s="19" t="s">
        <v>19</v>
      </c>
      <c r="B12" s="20" t="s">
        <v>20</v>
      </c>
      <c r="C12" s="20" t="s">
        <v>21</v>
      </c>
      <c r="D12" s="21" t="s">
        <v>22</v>
      </c>
      <c r="E12" s="19" t="s">
        <v>23</v>
      </c>
      <c r="F12" s="22">
        <v>46086</v>
      </c>
      <c r="G12" s="22">
        <v>46089</v>
      </c>
      <c r="H12" s="19"/>
    </row>
    <row r="13" spans="1:8" x14ac:dyDescent="0.2">
      <c r="A13" s="19" t="s">
        <v>19</v>
      </c>
      <c r="B13" s="20" t="s">
        <v>24</v>
      </c>
      <c r="C13" s="20" t="s">
        <v>25</v>
      </c>
      <c r="D13" s="21" t="s">
        <v>26</v>
      </c>
      <c r="E13" s="19"/>
      <c r="F13" s="22"/>
      <c r="G13" s="22"/>
      <c r="H13" s="19" t="s">
        <v>27</v>
      </c>
    </row>
    <row r="14" spans="1:8" x14ac:dyDescent="0.2">
      <c r="A14" s="19" t="s">
        <v>19</v>
      </c>
      <c r="B14" s="20" t="s">
        <v>28</v>
      </c>
      <c r="C14" s="20" t="s">
        <v>21</v>
      </c>
      <c r="D14" s="21" t="s">
        <v>29</v>
      </c>
      <c r="E14" s="19"/>
      <c r="F14" s="22"/>
      <c r="G14" s="22"/>
      <c r="H14" s="19"/>
    </row>
    <row r="15" spans="1:8" x14ac:dyDescent="0.2">
      <c r="A15" s="19" t="s">
        <v>19</v>
      </c>
      <c r="B15" s="20" t="s">
        <v>30</v>
      </c>
      <c r="C15" s="20" t="s">
        <v>25</v>
      </c>
      <c r="D15" s="21" t="s">
        <v>31</v>
      </c>
      <c r="E15" s="19"/>
      <c r="F15" s="22"/>
      <c r="G15" s="22"/>
      <c r="H15" s="19" t="s">
        <v>32</v>
      </c>
    </row>
    <row r="16" spans="1:8" x14ac:dyDescent="0.2">
      <c r="A16" s="23" t="s">
        <v>33</v>
      </c>
      <c r="B16" s="24" t="s">
        <v>34</v>
      </c>
      <c r="C16" s="24" t="s">
        <v>21</v>
      </c>
      <c r="D16" s="21" t="s">
        <v>22</v>
      </c>
      <c r="E16" s="23" t="s">
        <v>35</v>
      </c>
      <c r="F16" s="25">
        <v>46088</v>
      </c>
      <c r="G16" s="25">
        <v>46091</v>
      </c>
      <c r="H16" s="23"/>
    </row>
    <row r="17" spans="1:8" x14ac:dyDescent="0.2">
      <c r="A17" s="23" t="s">
        <v>33</v>
      </c>
      <c r="B17" s="24" t="s">
        <v>36</v>
      </c>
      <c r="C17" s="24" t="s">
        <v>25</v>
      </c>
      <c r="D17" s="21" t="s">
        <v>22</v>
      </c>
      <c r="E17" s="23" t="s">
        <v>37</v>
      </c>
      <c r="F17" s="25">
        <v>46087</v>
      </c>
      <c r="G17" s="25">
        <v>46090</v>
      </c>
      <c r="H17" s="23"/>
    </row>
    <row r="18" spans="1:8" x14ac:dyDescent="0.2">
      <c r="A18" s="23" t="s">
        <v>33</v>
      </c>
      <c r="B18" s="24" t="s">
        <v>38</v>
      </c>
      <c r="C18" s="24" t="s">
        <v>21</v>
      </c>
      <c r="D18" s="21" t="s">
        <v>29</v>
      </c>
      <c r="E18" s="23"/>
      <c r="F18" s="25"/>
      <c r="G18" s="25"/>
      <c r="H18" s="23"/>
    </row>
    <row r="19" spans="1:8" x14ac:dyDescent="0.2">
      <c r="A19" s="23" t="s">
        <v>33</v>
      </c>
      <c r="B19" s="24" t="s">
        <v>39</v>
      </c>
      <c r="C19" s="24" t="s">
        <v>25</v>
      </c>
      <c r="D19" s="21" t="s">
        <v>29</v>
      </c>
      <c r="E19" s="23"/>
      <c r="F19" s="25"/>
      <c r="G19" s="25"/>
      <c r="H19" s="23"/>
    </row>
  </sheetData>
  <mergeCells count="7">
    <mergeCell ref="G9:H9"/>
    <mergeCell ref="A1:H2"/>
    <mergeCell ref="F4:H4"/>
    <mergeCell ref="G5:H5"/>
    <mergeCell ref="G6:H6"/>
    <mergeCell ref="G7:H7"/>
    <mergeCell ref="G8:H8"/>
  </mergeCells>
  <conditionalFormatting sqref="D12:D1000">
    <cfRule type="cellIs" dxfId="3" priority="1" stopIfTrue="1" operator="equal">
      <formula>"Available"</formula>
    </cfRule>
    <cfRule type="cellIs" dxfId="2" priority="2" stopIfTrue="1" operator="equal">
      <formula>"Occupied"</formula>
    </cfRule>
    <cfRule type="cellIs" dxfId="1" priority="3" stopIfTrue="1" operator="equal">
      <formula>"Dirty"</formula>
    </cfRule>
    <cfRule type="cellIs" dxfId="0" priority="4" stopIfTrue="1" operator="equal">
      <formula>"Maintenance"</formula>
    </cfRule>
  </conditionalFormatting>
  <dataValidations count="2">
    <dataValidation type="list" allowBlank="1" showInputMessage="1" showErrorMessage="1" sqref="D12:D1000" xr:uid="{6714978F-E4C1-BA48-B18B-3D57420B2107}">
      <formula1>"Available,Occupied,Dirty,Maintenance"</formula1>
    </dataValidation>
    <dataValidation type="list" allowBlank="1" showInputMessage="1" showErrorMessage="1" sqref="C12:C1000" xr:uid="{0F673E3D-A7FC-4942-80CD-FE526E58F9CC}">
      <formula1>"Bunk - Bottom,Bunk - Top,Single,Double"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Hostel_Bed_Management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2026-03-07T22:36:10Z</dcterms:created>
  <dcterms:modified xsi:type="dcterms:W3CDTF">2026-03-07T22:38:56Z</dcterms:modified>
</cp:coreProperties>
</file>