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.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168471600444657" Type="http://schemas.microsoft.com/office/2007/relationships/ui/extensibility" Target="customUI/customUI14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65d04e0659384503" Type="http://schemas.microsoft.com/office/2006/relationships/ui/extensibility" Target="customUI/customUI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13_ncr:1_{A5DB9157-D7D4-2846-AE40-D7D363A92BBE}" xr6:coauthVersionLast="47" xr6:coauthVersionMax="47" xr10:uidLastSave="{00000000-0000-0000-0000-000000000000}"/>
  <bookViews>
    <workbookView xWindow="15160" yWindow="500" windowWidth="22500" windowHeight="21100" xr2:uid="{00000000-000D-0000-FFFF-FFFF00000000}"/>
  </bookViews>
  <sheets>
    <sheet name="Days1-2" sheetId="20" r:id="rId1"/>
    <sheet name="3-4" sheetId="34" r:id="rId2"/>
    <sheet name="5-6" sheetId="35" r:id="rId3"/>
    <sheet name="7-8" sheetId="36" r:id="rId4"/>
    <sheet name="9-10" sheetId="37" r:id="rId5"/>
    <sheet name="11-12" sheetId="38" r:id="rId6"/>
    <sheet name="13-14" sheetId="39" r:id="rId7"/>
  </sheets>
  <definedNames>
    <definedName name="arr_event">#REF!</definedName>
    <definedName name="arr_eventdate">#REF!</definedName>
    <definedName name="arr_holiday">#REF!</definedName>
    <definedName name="arr_holidaydate">#REF!</definedName>
    <definedName name="bullet_list">#REF!</definedName>
    <definedName name="month">#REF!</definedName>
    <definedName name="valuevx">42.314159</definedName>
    <definedName name="vertex42_copyright" hidden="1">"© 2021 Vertex42 LLC"</definedName>
    <definedName name="vertex42_id" hidden="1">"printable-daily-planner-v2.xlsx"</definedName>
    <definedName name="vertex42_title" hidden="1">"Printable Daily Planner V2"</definedName>
    <definedName name="year">#REF!</definedName>
    <definedName name="_xlnm.Print_Area" localSheetId="5">'11-12'!$A$6:$Y$62,'11-12'!$A$65:$Y$121</definedName>
    <definedName name="_xlnm.Print_Area" localSheetId="6">'13-14'!$A$6:$Y$62,'13-14'!$A$65:$Y$121</definedName>
    <definedName name="_xlnm.Print_Area" localSheetId="1">'3-4'!$A$6:$Y$62,'3-4'!$A$65:$Y$121</definedName>
    <definedName name="_xlnm.Print_Area" localSheetId="2">'5-6'!$A$6:$Y$62,'5-6'!$A$65:$Y$121</definedName>
    <definedName name="_xlnm.Print_Area" localSheetId="3">'7-8'!$A$6:$Y$62,'7-8'!$A$65:$Y$121</definedName>
    <definedName name="_xlnm.Print_Area" localSheetId="4">'9-10'!$A$6:$Y$62,'9-10'!$A$65:$Y$121</definedName>
    <definedName name="_xlnm.Print_Area" localSheetId="0">'Days1-2'!$A$6:$Y$62,'Days1-2'!$A$65:$Y$121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0" i="39" l="1"/>
  <c r="A94" i="39" s="1"/>
  <c r="A98" i="39" s="1"/>
  <c r="A102" i="39" s="1"/>
  <c r="F86" i="39" s="1"/>
  <c r="A31" i="39"/>
  <c r="A35" i="39" s="1"/>
  <c r="A39" i="39" s="1"/>
  <c r="A43" i="39" s="1"/>
  <c r="F27" i="39" s="1"/>
  <c r="A90" i="38"/>
  <c r="A94" i="38" s="1"/>
  <c r="A98" i="38" s="1"/>
  <c r="A102" i="38" s="1"/>
  <c r="F86" i="38" s="1"/>
  <c r="A31" i="38"/>
  <c r="A35" i="38" s="1"/>
  <c r="A39" i="38" s="1"/>
  <c r="A43" i="38" s="1"/>
  <c r="F27" i="38" s="1"/>
  <c r="A90" i="37"/>
  <c r="A94" i="37" s="1"/>
  <c r="A98" i="37" s="1"/>
  <c r="A102" i="37" s="1"/>
  <c r="F86" i="37" s="1"/>
  <c r="A31" i="37"/>
  <c r="A35" i="37" s="1"/>
  <c r="A39" i="37" s="1"/>
  <c r="A43" i="37" s="1"/>
  <c r="F27" i="37" s="1"/>
  <c r="A90" i="36"/>
  <c r="A94" i="36" s="1"/>
  <c r="A98" i="36" s="1"/>
  <c r="A102" i="36" s="1"/>
  <c r="F86" i="36" s="1"/>
  <c r="A31" i="36"/>
  <c r="A35" i="36" s="1"/>
  <c r="A39" i="36" s="1"/>
  <c r="A43" i="36" s="1"/>
  <c r="F27" i="36" s="1"/>
  <c r="A90" i="35"/>
  <c r="A94" i="35" s="1"/>
  <c r="A98" i="35" s="1"/>
  <c r="A102" i="35" s="1"/>
  <c r="F86" i="35" s="1"/>
  <c r="A31" i="35"/>
  <c r="A35" i="35" s="1"/>
  <c r="A39" i="35" s="1"/>
  <c r="A43" i="35" s="1"/>
  <c r="F27" i="35" s="1"/>
  <c r="A90" i="34"/>
  <c r="A94" i="34" s="1"/>
  <c r="A98" i="34" s="1"/>
  <c r="A102" i="34" s="1"/>
  <c r="F86" i="34" s="1"/>
  <c r="A31" i="34"/>
  <c r="A35" i="34" s="1"/>
  <c r="A39" i="34" s="1"/>
  <c r="A43" i="34" s="1"/>
  <c r="F27" i="34" s="1"/>
  <c r="F31" i="34" s="1"/>
  <c r="F35" i="34" s="1"/>
  <c r="F39" i="34" s="1"/>
  <c r="F43" i="34" s="1"/>
  <c r="P27" i="34" s="1"/>
  <c r="P31" i="34" s="1"/>
  <c r="P35" i="34" s="1"/>
  <c r="P39" i="34" s="1"/>
  <c r="P43" i="34" s="1"/>
  <c r="A90" i="20"/>
  <c r="A94" i="20" s="1"/>
  <c r="A98" i="20" s="1"/>
  <c r="A102" i="20" s="1"/>
  <c r="D4" i="39"/>
  <c r="D6" i="39" s="1"/>
  <c r="A86" i="39"/>
  <c r="Y66" i="39"/>
  <c r="X66" i="39"/>
  <c r="W66" i="39"/>
  <c r="V66" i="39"/>
  <c r="U66" i="39"/>
  <c r="T66" i="39"/>
  <c r="S66" i="39"/>
  <c r="Q66" i="39"/>
  <c r="P66" i="39"/>
  <c r="O66" i="39"/>
  <c r="N66" i="39"/>
  <c r="M66" i="39"/>
  <c r="L66" i="39"/>
  <c r="K66" i="39"/>
  <c r="D65" i="39"/>
  <c r="E69" i="39" s="1"/>
  <c r="Y7" i="39"/>
  <c r="X7" i="39"/>
  <c r="W7" i="39"/>
  <c r="V7" i="39"/>
  <c r="U7" i="39"/>
  <c r="T7" i="39"/>
  <c r="S7" i="39"/>
  <c r="Q7" i="39"/>
  <c r="P7" i="39"/>
  <c r="O7" i="39"/>
  <c r="N7" i="39"/>
  <c r="M7" i="39"/>
  <c r="L7" i="39"/>
  <c r="K7" i="39"/>
  <c r="D4" i="38"/>
  <c r="D65" i="38" s="1"/>
  <c r="A86" i="38"/>
  <c r="Y66" i="38"/>
  <c r="X66" i="38"/>
  <c r="W66" i="38"/>
  <c r="V66" i="38"/>
  <c r="U66" i="38"/>
  <c r="T66" i="38"/>
  <c r="S66" i="38"/>
  <c r="Q66" i="38"/>
  <c r="P66" i="38"/>
  <c r="O66" i="38"/>
  <c r="N66" i="38"/>
  <c r="M66" i="38"/>
  <c r="L66" i="38"/>
  <c r="K66" i="38"/>
  <c r="Y7" i="38"/>
  <c r="X7" i="38"/>
  <c r="W7" i="38"/>
  <c r="V7" i="38"/>
  <c r="U7" i="38"/>
  <c r="T7" i="38"/>
  <c r="S7" i="38"/>
  <c r="Q7" i="38"/>
  <c r="P7" i="38"/>
  <c r="O7" i="38"/>
  <c r="N7" i="38"/>
  <c r="M7" i="38"/>
  <c r="L7" i="38"/>
  <c r="K7" i="38"/>
  <c r="D6" i="38"/>
  <c r="D4" i="37"/>
  <c r="A86" i="37"/>
  <c r="Y66" i="37"/>
  <c r="X66" i="37"/>
  <c r="W66" i="37"/>
  <c r="V66" i="37"/>
  <c r="U66" i="37"/>
  <c r="T66" i="37"/>
  <c r="S66" i="37"/>
  <c r="Q66" i="37"/>
  <c r="P66" i="37"/>
  <c r="O66" i="37"/>
  <c r="N66" i="37"/>
  <c r="M66" i="37"/>
  <c r="L66" i="37"/>
  <c r="K66" i="37"/>
  <c r="Y7" i="37"/>
  <c r="X7" i="37"/>
  <c r="W7" i="37"/>
  <c r="V7" i="37"/>
  <c r="U7" i="37"/>
  <c r="T7" i="37"/>
  <c r="S7" i="37"/>
  <c r="Q7" i="37"/>
  <c r="P7" i="37"/>
  <c r="O7" i="37"/>
  <c r="N7" i="37"/>
  <c r="M7" i="37"/>
  <c r="L7" i="37"/>
  <c r="K7" i="37"/>
  <c r="D6" i="37"/>
  <c r="D4" i="36"/>
  <c r="A86" i="36"/>
  <c r="Y66" i="36"/>
  <c r="X66" i="36"/>
  <c r="W66" i="36"/>
  <c r="V66" i="36"/>
  <c r="U66" i="36"/>
  <c r="T66" i="36"/>
  <c r="S66" i="36"/>
  <c r="Q66" i="36"/>
  <c r="P66" i="36"/>
  <c r="O66" i="36"/>
  <c r="N66" i="36"/>
  <c r="M66" i="36"/>
  <c r="L66" i="36"/>
  <c r="K66" i="36"/>
  <c r="D65" i="36"/>
  <c r="E69" i="36" s="1"/>
  <c r="Y7" i="36"/>
  <c r="X7" i="36"/>
  <c r="W7" i="36"/>
  <c r="V7" i="36"/>
  <c r="U7" i="36"/>
  <c r="T7" i="36"/>
  <c r="S7" i="36"/>
  <c r="Q7" i="36"/>
  <c r="P7" i="36"/>
  <c r="O7" i="36"/>
  <c r="N7" i="36"/>
  <c r="M7" i="36"/>
  <c r="L7" i="36"/>
  <c r="K7" i="36"/>
  <c r="D6" i="36"/>
  <c r="D4" i="35"/>
  <c r="D65" i="35" s="1"/>
  <c r="A86" i="35"/>
  <c r="Y66" i="35"/>
  <c r="X66" i="35"/>
  <c r="W66" i="35"/>
  <c r="V66" i="35"/>
  <c r="U66" i="35"/>
  <c r="T66" i="35"/>
  <c r="S66" i="35"/>
  <c r="Q66" i="35"/>
  <c r="P66" i="35"/>
  <c r="O66" i="35"/>
  <c r="N66" i="35"/>
  <c r="M66" i="35"/>
  <c r="L66" i="35"/>
  <c r="K66" i="35"/>
  <c r="Y7" i="35"/>
  <c r="X7" i="35"/>
  <c r="W7" i="35"/>
  <c r="V7" i="35"/>
  <c r="U7" i="35"/>
  <c r="T7" i="35"/>
  <c r="S7" i="35"/>
  <c r="Q7" i="35"/>
  <c r="P7" i="35"/>
  <c r="O7" i="35"/>
  <c r="N7" i="35"/>
  <c r="M7" i="35"/>
  <c r="L7" i="35"/>
  <c r="K7" i="35"/>
  <c r="D4" i="34"/>
  <c r="D65" i="34" s="1"/>
  <c r="E69" i="34" s="1"/>
  <c r="A86" i="34"/>
  <c r="Y66" i="34"/>
  <c r="X66" i="34"/>
  <c r="W66" i="34"/>
  <c r="V66" i="34"/>
  <c r="U66" i="34"/>
  <c r="T66" i="34"/>
  <c r="S66" i="34"/>
  <c r="Q66" i="34"/>
  <c r="P66" i="34"/>
  <c r="O66" i="34"/>
  <c r="N66" i="34"/>
  <c r="M66" i="34"/>
  <c r="L66" i="34"/>
  <c r="K66" i="34"/>
  <c r="Y7" i="34"/>
  <c r="X7" i="34"/>
  <c r="W7" i="34"/>
  <c r="V7" i="34"/>
  <c r="U7" i="34"/>
  <c r="T7" i="34"/>
  <c r="S7" i="34"/>
  <c r="Q7" i="34"/>
  <c r="P7" i="34"/>
  <c r="O7" i="34"/>
  <c r="N7" i="34"/>
  <c r="M7" i="34"/>
  <c r="L7" i="34"/>
  <c r="K7" i="34"/>
  <c r="A86" i="20"/>
  <c r="F90" i="39" l="1"/>
  <c r="F94" i="39" s="1"/>
  <c r="F98" i="39" s="1"/>
  <c r="F102" i="39" s="1"/>
  <c r="P86" i="39" s="1"/>
  <c r="P90" i="39" s="1"/>
  <c r="P94" i="39" s="1"/>
  <c r="P98" i="39" s="1"/>
  <c r="P102" i="39" s="1"/>
  <c r="F31" i="39"/>
  <c r="F35" i="39" s="1"/>
  <c r="F39" i="39" s="1"/>
  <c r="F43" i="39" s="1"/>
  <c r="P27" i="39" s="1"/>
  <c r="P31" i="39" s="1"/>
  <c r="P35" i="39" s="1"/>
  <c r="P39" i="39" s="1"/>
  <c r="P43" i="39" s="1"/>
  <c r="F90" i="38"/>
  <c r="F94" i="38" s="1"/>
  <c r="F98" i="38" s="1"/>
  <c r="F102" i="38" s="1"/>
  <c r="P86" i="38" s="1"/>
  <c r="P90" i="38" s="1"/>
  <c r="P94" i="38" s="1"/>
  <c r="P98" i="38" s="1"/>
  <c r="P102" i="38" s="1"/>
  <c r="F31" i="38"/>
  <c r="F35" i="38" s="1"/>
  <c r="F39" i="38" s="1"/>
  <c r="F43" i="38" s="1"/>
  <c r="P27" i="38" s="1"/>
  <c r="P31" i="38" s="1"/>
  <c r="P35" i="38" s="1"/>
  <c r="P39" i="38" s="1"/>
  <c r="P43" i="38" s="1"/>
  <c r="F90" i="37"/>
  <c r="F94" i="37" s="1"/>
  <c r="F98" i="37" s="1"/>
  <c r="F102" i="37" s="1"/>
  <c r="P86" i="37" s="1"/>
  <c r="P90" i="37" s="1"/>
  <c r="P94" i="37" s="1"/>
  <c r="P98" i="37" s="1"/>
  <c r="P102" i="37" s="1"/>
  <c r="F31" i="37"/>
  <c r="F35" i="37" s="1"/>
  <c r="F39" i="37" s="1"/>
  <c r="F43" i="37" s="1"/>
  <c r="P27" i="37" s="1"/>
  <c r="P31" i="37" s="1"/>
  <c r="P35" i="37" s="1"/>
  <c r="P39" i="37" s="1"/>
  <c r="P43" i="37" s="1"/>
  <c r="F90" i="36"/>
  <c r="F94" i="36" s="1"/>
  <c r="F98" i="36" s="1"/>
  <c r="F102" i="36" s="1"/>
  <c r="P86" i="36" s="1"/>
  <c r="P90" i="36" s="1"/>
  <c r="P94" i="36" s="1"/>
  <c r="P98" i="36" s="1"/>
  <c r="P102" i="36" s="1"/>
  <c r="F31" i="36"/>
  <c r="F35" i="36" s="1"/>
  <c r="F39" i="36" s="1"/>
  <c r="F43" i="36" s="1"/>
  <c r="P27" i="36" s="1"/>
  <c r="P31" i="36" s="1"/>
  <c r="P35" i="36" s="1"/>
  <c r="P39" i="36" s="1"/>
  <c r="P43" i="36" s="1"/>
  <c r="F90" i="35"/>
  <c r="F94" i="35" s="1"/>
  <c r="F98" i="35" s="1"/>
  <c r="F102" i="35" s="1"/>
  <c r="P86" i="35" s="1"/>
  <c r="P90" i="35" s="1"/>
  <c r="P94" i="35" s="1"/>
  <c r="P98" i="35" s="1"/>
  <c r="P102" i="35" s="1"/>
  <c r="F31" i="35"/>
  <c r="F35" i="35" s="1"/>
  <c r="F39" i="35" s="1"/>
  <c r="F43" i="35" s="1"/>
  <c r="P27" i="35" s="1"/>
  <c r="P31" i="35" s="1"/>
  <c r="P35" i="35" s="1"/>
  <c r="P39" i="35" s="1"/>
  <c r="P43" i="35" s="1"/>
  <c r="F90" i="34"/>
  <c r="F94" i="34" s="1"/>
  <c r="F98" i="34" s="1"/>
  <c r="F102" i="34" s="1"/>
  <c r="P86" i="34" s="1"/>
  <c r="P90" i="34" s="1"/>
  <c r="P94" i="34" s="1"/>
  <c r="P98" i="34" s="1"/>
  <c r="P102" i="34" s="1"/>
  <c r="F86" i="20"/>
  <c r="E10" i="39"/>
  <c r="A6" i="39"/>
  <c r="K65" i="39"/>
  <c r="D8" i="39"/>
  <c r="K6" i="39"/>
  <c r="A65" i="39"/>
  <c r="D67" i="39"/>
  <c r="K6" i="38"/>
  <c r="A65" i="38"/>
  <c r="D67" i="38"/>
  <c r="D8" i="38"/>
  <c r="E69" i="38"/>
  <c r="K65" i="38"/>
  <c r="A6" i="38"/>
  <c r="E10" i="38"/>
  <c r="K65" i="37"/>
  <c r="K6" i="37"/>
  <c r="A6" i="37"/>
  <c r="D8" i="37"/>
  <c r="E10" i="37"/>
  <c r="D65" i="37"/>
  <c r="K6" i="36"/>
  <c r="K65" i="36"/>
  <c r="D8" i="36"/>
  <c r="E10" i="36"/>
  <c r="A65" i="36"/>
  <c r="D67" i="36"/>
  <c r="A6" i="36"/>
  <c r="A65" i="35"/>
  <c r="D67" i="35"/>
  <c r="E69" i="35"/>
  <c r="D6" i="35"/>
  <c r="D6" i="34"/>
  <c r="K65" i="34" s="1"/>
  <c r="K67" i="34" s="1"/>
  <c r="L67" i="34" s="1"/>
  <c r="M67" i="34" s="1"/>
  <c r="N67" i="34" s="1"/>
  <c r="O67" i="34" s="1"/>
  <c r="P67" i="34" s="1"/>
  <c r="Q67" i="34" s="1"/>
  <c r="K68" i="34" s="1"/>
  <c r="L68" i="34" s="1"/>
  <c r="M68" i="34" s="1"/>
  <c r="N68" i="34" s="1"/>
  <c r="O68" i="34" s="1"/>
  <c r="P68" i="34" s="1"/>
  <c r="Q68" i="34" s="1"/>
  <c r="K69" i="34" s="1"/>
  <c r="L69" i="34" s="1"/>
  <c r="M69" i="34" s="1"/>
  <c r="N69" i="34" s="1"/>
  <c r="O69" i="34" s="1"/>
  <c r="P69" i="34" s="1"/>
  <c r="Q69" i="34" s="1"/>
  <c r="K70" i="34" s="1"/>
  <c r="L70" i="34" s="1"/>
  <c r="M70" i="34" s="1"/>
  <c r="N70" i="34" s="1"/>
  <c r="O70" i="34" s="1"/>
  <c r="P70" i="34" s="1"/>
  <c r="Q70" i="34" s="1"/>
  <c r="K71" i="34" s="1"/>
  <c r="L71" i="34" s="1"/>
  <c r="M71" i="34" s="1"/>
  <c r="N71" i="34" s="1"/>
  <c r="O71" i="34" s="1"/>
  <c r="P71" i="34" s="1"/>
  <c r="Q71" i="34" s="1"/>
  <c r="K72" i="34" s="1"/>
  <c r="L72" i="34" s="1"/>
  <c r="M72" i="34" s="1"/>
  <c r="N72" i="34" s="1"/>
  <c r="O72" i="34" s="1"/>
  <c r="P72" i="34" s="1"/>
  <c r="Q72" i="34" s="1"/>
  <c r="A65" i="34"/>
  <c r="D67" i="34"/>
  <c r="A31" i="20"/>
  <c r="A35" i="20" s="1"/>
  <c r="A39" i="20" s="1"/>
  <c r="A43" i="20" s="1"/>
  <c r="F27" i="20" s="1"/>
  <c r="F31" i="20" s="1"/>
  <c r="F35" i="20" s="1"/>
  <c r="F39" i="20" s="1"/>
  <c r="F43" i="20" s="1"/>
  <c r="P27" i="20" s="1"/>
  <c r="P31" i="20" s="1"/>
  <c r="P35" i="20" s="1"/>
  <c r="P39" i="20" s="1"/>
  <c r="P43" i="20" s="1"/>
  <c r="F90" i="20" l="1"/>
  <c r="F94" i="20" s="1"/>
  <c r="F98" i="20" s="1"/>
  <c r="F102" i="20" s="1"/>
  <c r="P86" i="20" s="1"/>
  <c r="P90" i="20" s="1"/>
  <c r="P94" i="20" s="1"/>
  <c r="P98" i="20" s="1"/>
  <c r="P102" i="20" s="1"/>
  <c r="A6" i="34"/>
  <c r="K67" i="39"/>
  <c r="L67" i="39" s="1"/>
  <c r="M67" i="39" s="1"/>
  <c r="N67" i="39" s="1"/>
  <c r="O67" i="39" s="1"/>
  <c r="P67" i="39" s="1"/>
  <c r="Q67" i="39" s="1"/>
  <c r="K68" i="39" s="1"/>
  <c r="L68" i="39" s="1"/>
  <c r="M68" i="39" s="1"/>
  <c r="N68" i="39" s="1"/>
  <c r="O68" i="39" s="1"/>
  <c r="P68" i="39" s="1"/>
  <c r="Q68" i="39" s="1"/>
  <c r="K69" i="39" s="1"/>
  <c r="L69" i="39" s="1"/>
  <c r="M69" i="39" s="1"/>
  <c r="N69" i="39" s="1"/>
  <c r="O69" i="39" s="1"/>
  <c r="P69" i="39" s="1"/>
  <c r="Q69" i="39" s="1"/>
  <c r="K70" i="39" s="1"/>
  <c r="L70" i="39" s="1"/>
  <c r="M70" i="39" s="1"/>
  <c r="N70" i="39" s="1"/>
  <c r="O70" i="39" s="1"/>
  <c r="P70" i="39" s="1"/>
  <c r="Q70" i="39" s="1"/>
  <c r="K71" i="39" s="1"/>
  <c r="L71" i="39" s="1"/>
  <c r="M71" i="39" s="1"/>
  <c r="N71" i="39" s="1"/>
  <c r="O71" i="39" s="1"/>
  <c r="P71" i="39" s="1"/>
  <c r="Q71" i="39" s="1"/>
  <c r="K72" i="39" s="1"/>
  <c r="L72" i="39" s="1"/>
  <c r="M72" i="39" s="1"/>
  <c r="N72" i="39" s="1"/>
  <c r="O72" i="39" s="1"/>
  <c r="P72" i="39" s="1"/>
  <c r="Q72" i="39" s="1"/>
  <c r="S65" i="39"/>
  <c r="S67" i="39" s="1"/>
  <c r="T67" i="39" s="1"/>
  <c r="U67" i="39" s="1"/>
  <c r="V67" i="39" s="1"/>
  <c r="W67" i="39" s="1"/>
  <c r="X67" i="39" s="1"/>
  <c r="Y67" i="39" s="1"/>
  <c r="S68" i="39" s="1"/>
  <c r="T68" i="39" s="1"/>
  <c r="U68" i="39" s="1"/>
  <c r="V68" i="39" s="1"/>
  <c r="W68" i="39" s="1"/>
  <c r="X68" i="39" s="1"/>
  <c r="Y68" i="39" s="1"/>
  <c r="S69" i="39" s="1"/>
  <c r="T69" i="39" s="1"/>
  <c r="U69" i="39" s="1"/>
  <c r="V69" i="39" s="1"/>
  <c r="W69" i="39" s="1"/>
  <c r="X69" i="39" s="1"/>
  <c r="Y69" i="39" s="1"/>
  <c r="S70" i="39" s="1"/>
  <c r="T70" i="39" s="1"/>
  <c r="U70" i="39" s="1"/>
  <c r="V70" i="39" s="1"/>
  <c r="W70" i="39" s="1"/>
  <c r="X70" i="39" s="1"/>
  <c r="Y70" i="39" s="1"/>
  <c r="S71" i="39" s="1"/>
  <c r="T71" i="39" s="1"/>
  <c r="U71" i="39" s="1"/>
  <c r="V71" i="39" s="1"/>
  <c r="W71" i="39" s="1"/>
  <c r="X71" i="39" s="1"/>
  <c r="Y71" i="39" s="1"/>
  <c r="S72" i="39" s="1"/>
  <c r="T72" i="39" s="1"/>
  <c r="U72" i="39" s="1"/>
  <c r="V72" i="39" s="1"/>
  <c r="W72" i="39" s="1"/>
  <c r="X72" i="39" s="1"/>
  <c r="Y72" i="39" s="1"/>
  <c r="S6" i="39"/>
  <c r="S8" i="39" s="1"/>
  <c r="T8" i="39" s="1"/>
  <c r="U8" i="39" s="1"/>
  <c r="V8" i="39" s="1"/>
  <c r="W8" i="39" s="1"/>
  <c r="X8" i="39" s="1"/>
  <c r="Y8" i="39" s="1"/>
  <c r="S9" i="39" s="1"/>
  <c r="T9" i="39" s="1"/>
  <c r="U9" i="39" s="1"/>
  <c r="V9" i="39" s="1"/>
  <c r="W9" i="39" s="1"/>
  <c r="X9" i="39" s="1"/>
  <c r="Y9" i="39" s="1"/>
  <c r="S10" i="39" s="1"/>
  <c r="T10" i="39" s="1"/>
  <c r="U10" i="39" s="1"/>
  <c r="V10" i="39" s="1"/>
  <c r="W10" i="39" s="1"/>
  <c r="X10" i="39" s="1"/>
  <c r="Y10" i="39" s="1"/>
  <c r="S11" i="39" s="1"/>
  <c r="T11" i="39" s="1"/>
  <c r="U11" i="39" s="1"/>
  <c r="V11" i="39" s="1"/>
  <c r="W11" i="39" s="1"/>
  <c r="X11" i="39" s="1"/>
  <c r="Y11" i="39" s="1"/>
  <c r="S12" i="39" s="1"/>
  <c r="T12" i="39" s="1"/>
  <c r="U12" i="39" s="1"/>
  <c r="V12" i="39" s="1"/>
  <c r="W12" i="39" s="1"/>
  <c r="X12" i="39" s="1"/>
  <c r="Y12" i="39" s="1"/>
  <c r="S13" i="39" s="1"/>
  <c r="T13" i="39" s="1"/>
  <c r="U13" i="39" s="1"/>
  <c r="V13" i="39" s="1"/>
  <c r="W13" i="39" s="1"/>
  <c r="X13" i="39" s="1"/>
  <c r="Y13" i="39" s="1"/>
  <c r="K8" i="39"/>
  <c r="L8" i="39" s="1"/>
  <c r="M8" i="39" s="1"/>
  <c r="N8" i="39" s="1"/>
  <c r="O8" i="39" s="1"/>
  <c r="P8" i="39" s="1"/>
  <c r="Q8" i="39" s="1"/>
  <c r="K9" i="39" s="1"/>
  <c r="L9" i="39" s="1"/>
  <c r="M9" i="39" s="1"/>
  <c r="N9" i="39" s="1"/>
  <c r="O9" i="39" s="1"/>
  <c r="P9" i="39" s="1"/>
  <c r="Q9" i="39" s="1"/>
  <c r="K10" i="39" s="1"/>
  <c r="L10" i="39" s="1"/>
  <c r="M10" i="39" s="1"/>
  <c r="N10" i="39" s="1"/>
  <c r="O10" i="39" s="1"/>
  <c r="P10" i="39" s="1"/>
  <c r="Q10" i="39" s="1"/>
  <c r="K11" i="39" s="1"/>
  <c r="L11" i="39" s="1"/>
  <c r="M11" i="39" s="1"/>
  <c r="N11" i="39" s="1"/>
  <c r="O11" i="39" s="1"/>
  <c r="P11" i="39" s="1"/>
  <c r="Q11" i="39" s="1"/>
  <c r="K12" i="39" s="1"/>
  <c r="L12" i="39" s="1"/>
  <c r="M12" i="39" s="1"/>
  <c r="N12" i="39" s="1"/>
  <c r="O12" i="39" s="1"/>
  <c r="P12" i="39" s="1"/>
  <c r="Q12" i="39" s="1"/>
  <c r="K13" i="39" s="1"/>
  <c r="L13" i="39" s="1"/>
  <c r="M13" i="39" s="1"/>
  <c r="N13" i="39" s="1"/>
  <c r="O13" i="39" s="1"/>
  <c r="P13" i="39" s="1"/>
  <c r="Q13" i="39" s="1"/>
  <c r="K67" i="38"/>
  <c r="L67" i="38" s="1"/>
  <c r="M67" i="38" s="1"/>
  <c r="N67" i="38" s="1"/>
  <c r="O67" i="38" s="1"/>
  <c r="P67" i="38" s="1"/>
  <c r="Q67" i="38" s="1"/>
  <c r="K68" i="38" s="1"/>
  <c r="L68" i="38" s="1"/>
  <c r="M68" i="38" s="1"/>
  <c r="N68" i="38" s="1"/>
  <c r="O68" i="38" s="1"/>
  <c r="P68" i="38" s="1"/>
  <c r="Q68" i="38" s="1"/>
  <c r="K69" i="38" s="1"/>
  <c r="L69" i="38" s="1"/>
  <c r="M69" i="38" s="1"/>
  <c r="N69" i="38" s="1"/>
  <c r="O69" i="38" s="1"/>
  <c r="P69" i="38" s="1"/>
  <c r="Q69" i="38" s="1"/>
  <c r="K70" i="38" s="1"/>
  <c r="L70" i="38" s="1"/>
  <c r="M70" i="38" s="1"/>
  <c r="N70" i="38" s="1"/>
  <c r="O70" i="38" s="1"/>
  <c r="P70" i="38" s="1"/>
  <c r="Q70" i="38" s="1"/>
  <c r="K71" i="38" s="1"/>
  <c r="L71" i="38" s="1"/>
  <c r="M71" i="38" s="1"/>
  <c r="N71" i="38" s="1"/>
  <c r="O71" i="38" s="1"/>
  <c r="P71" i="38" s="1"/>
  <c r="Q71" i="38" s="1"/>
  <c r="K72" i="38" s="1"/>
  <c r="L72" i="38" s="1"/>
  <c r="M72" i="38" s="1"/>
  <c r="N72" i="38" s="1"/>
  <c r="O72" i="38" s="1"/>
  <c r="P72" i="38" s="1"/>
  <c r="Q72" i="38" s="1"/>
  <c r="S65" i="38"/>
  <c r="S67" i="38" s="1"/>
  <c r="T67" i="38" s="1"/>
  <c r="U67" i="38" s="1"/>
  <c r="V67" i="38" s="1"/>
  <c r="W67" i="38" s="1"/>
  <c r="X67" i="38" s="1"/>
  <c r="Y67" i="38" s="1"/>
  <c r="S68" i="38" s="1"/>
  <c r="T68" i="38" s="1"/>
  <c r="U68" i="38" s="1"/>
  <c r="V68" i="38" s="1"/>
  <c r="W68" i="38" s="1"/>
  <c r="X68" i="38" s="1"/>
  <c r="Y68" i="38" s="1"/>
  <c r="S69" i="38" s="1"/>
  <c r="T69" i="38" s="1"/>
  <c r="U69" i="38" s="1"/>
  <c r="V69" i="38" s="1"/>
  <c r="W69" i="38" s="1"/>
  <c r="X69" i="38" s="1"/>
  <c r="Y69" i="38" s="1"/>
  <c r="S70" i="38" s="1"/>
  <c r="T70" i="38" s="1"/>
  <c r="U70" i="38" s="1"/>
  <c r="V70" i="38" s="1"/>
  <c r="W70" i="38" s="1"/>
  <c r="X70" i="38" s="1"/>
  <c r="Y70" i="38" s="1"/>
  <c r="S71" i="38" s="1"/>
  <c r="T71" i="38" s="1"/>
  <c r="U71" i="38" s="1"/>
  <c r="V71" i="38" s="1"/>
  <c r="W71" i="38" s="1"/>
  <c r="X71" i="38" s="1"/>
  <c r="Y71" i="38" s="1"/>
  <c r="S72" i="38" s="1"/>
  <c r="T72" i="38" s="1"/>
  <c r="U72" i="38" s="1"/>
  <c r="V72" i="38" s="1"/>
  <c r="W72" i="38" s="1"/>
  <c r="X72" i="38" s="1"/>
  <c r="Y72" i="38" s="1"/>
  <c r="K8" i="38"/>
  <c r="L8" i="38" s="1"/>
  <c r="M8" i="38" s="1"/>
  <c r="N8" i="38" s="1"/>
  <c r="O8" i="38" s="1"/>
  <c r="P8" i="38" s="1"/>
  <c r="Q8" i="38" s="1"/>
  <c r="K9" i="38" s="1"/>
  <c r="L9" i="38" s="1"/>
  <c r="M9" i="38" s="1"/>
  <c r="N9" i="38" s="1"/>
  <c r="O9" i="38" s="1"/>
  <c r="P9" i="38" s="1"/>
  <c r="Q9" i="38" s="1"/>
  <c r="K10" i="38" s="1"/>
  <c r="L10" i="38" s="1"/>
  <c r="M10" i="38" s="1"/>
  <c r="N10" i="38" s="1"/>
  <c r="O10" i="38" s="1"/>
  <c r="P10" i="38" s="1"/>
  <c r="Q10" i="38" s="1"/>
  <c r="K11" i="38" s="1"/>
  <c r="L11" i="38" s="1"/>
  <c r="M11" i="38" s="1"/>
  <c r="N11" i="38" s="1"/>
  <c r="O11" i="38" s="1"/>
  <c r="P11" i="38" s="1"/>
  <c r="Q11" i="38" s="1"/>
  <c r="K12" i="38" s="1"/>
  <c r="L12" i="38" s="1"/>
  <c r="M12" i="38" s="1"/>
  <c r="N12" i="38" s="1"/>
  <c r="O12" i="38" s="1"/>
  <c r="P12" i="38" s="1"/>
  <c r="Q12" i="38" s="1"/>
  <c r="K13" i="38" s="1"/>
  <c r="L13" i="38" s="1"/>
  <c r="M13" i="38" s="1"/>
  <c r="N13" i="38" s="1"/>
  <c r="O13" i="38" s="1"/>
  <c r="P13" i="38" s="1"/>
  <c r="Q13" i="38" s="1"/>
  <c r="S6" i="38"/>
  <c r="S8" i="38" s="1"/>
  <c r="T8" i="38" s="1"/>
  <c r="U8" i="38" s="1"/>
  <c r="V8" i="38" s="1"/>
  <c r="W8" i="38" s="1"/>
  <c r="X8" i="38" s="1"/>
  <c r="Y8" i="38" s="1"/>
  <c r="S9" i="38" s="1"/>
  <c r="T9" i="38" s="1"/>
  <c r="U9" i="38" s="1"/>
  <c r="V9" i="38" s="1"/>
  <c r="W9" i="38" s="1"/>
  <c r="X9" i="38" s="1"/>
  <c r="Y9" i="38" s="1"/>
  <c r="S10" i="38" s="1"/>
  <c r="T10" i="38" s="1"/>
  <c r="U10" i="38" s="1"/>
  <c r="V10" i="38" s="1"/>
  <c r="W10" i="38" s="1"/>
  <c r="X10" i="38" s="1"/>
  <c r="Y10" i="38" s="1"/>
  <c r="S11" i="38" s="1"/>
  <c r="T11" i="38" s="1"/>
  <c r="U11" i="38" s="1"/>
  <c r="V11" i="38" s="1"/>
  <c r="W11" i="38" s="1"/>
  <c r="X11" i="38" s="1"/>
  <c r="Y11" i="38" s="1"/>
  <c r="S12" i="38" s="1"/>
  <c r="T12" i="38" s="1"/>
  <c r="U12" i="38" s="1"/>
  <c r="V12" i="38" s="1"/>
  <c r="W12" i="38" s="1"/>
  <c r="X12" i="38" s="1"/>
  <c r="Y12" i="38" s="1"/>
  <c r="S13" i="38" s="1"/>
  <c r="T13" i="38" s="1"/>
  <c r="U13" i="38" s="1"/>
  <c r="V13" i="38" s="1"/>
  <c r="W13" i="38" s="1"/>
  <c r="X13" i="38" s="1"/>
  <c r="Y13" i="38" s="1"/>
  <c r="K67" i="37"/>
  <c r="L67" i="37" s="1"/>
  <c r="M67" i="37" s="1"/>
  <c r="N67" i="37" s="1"/>
  <c r="O67" i="37" s="1"/>
  <c r="P67" i="37" s="1"/>
  <c r="Q67" i="37" s="1"/>
  <c r="K68" i="37" s="1"/>
  <c r="L68" i="37" s="1"/>
  <c r="M68" i="37" s="1"/>
  <c r="N68" i="37" s="1"/>
  <c r="O68" i="37" s="1"/>
  <c r="P68" i="37" s="1"/>
  <c r="Q68" i="37" s="1"/>
  <c r="K69" i="37" s="1"/>
  <c r="L69" i="37" s="1"/>
  <c r="M69" i="37" s="1"/>
  <c r="N69" i="37" s="1"/>
  <c r="O69" i="37" s="1"/>
  <c r="P69" i="37" s="1"/>
  <c r="Q69" i="37" s="1"/>
  <c r="K70" i="37" s="1"/>
  <c r="L70" i="37" s="1"/>
  <c r="M70" i="37" s="1"/>
  <c r="N70" i="37" s="1"/>
  <c r="O70" i="37" s="1"/>
  <c r="P70" i="37" s="1"/>
  <c r="Q70" i="37" s="1"/>
  <c r="K71" i="37" s="1"/>
  <c r="L71" i="37" s="1"/>
  <c r="M71" i="37" s="1"/>
  <c r="N71" i="37" s="1"/>
  <c r="O71" i="37" s="1"/>
  <c r="P71" i="37" s="1"/>
  <c r="Q71" i="37" s="1"/>
  <c r="K72" i="37" s="1"/>
  <c r="L72" i="37" s="1"/>
  <c r="M72" i="37" s="1"/>
  <c r="N72" i="37" s="1"/>
  <c r="O72" i="37" s="1"/>
  <c r="P72" i="37" s="1"/>
  <c r="Q72" i="37" s="1"/>
  <c r="S65" i="37"/>
  <c r="S67" i="37" s="1"/>
  <c r="T67" i="37" s="1"/>
  <c r="U67" i="37" s="1"/>
  <c r="V67" i="37" s="1"/>
  <c r="W67" i="37" s="1"/>
  <c r="X67" i="37" s="1"/>
  <c r="Y67" i="37" s="1"/>
  <c r="S68" i="37" s="1"/>
  <c r="T68" i="37" s="1"/>
  <c r="U68" i="37" s="1"/>
  <c r="V68" i="37" s="1"/>
  <c r="W68" i="37" s="1"/>
  <c r="X68" i="37" s="1"/>
  <c r="Y68" i="37" s="1"/>
  <c r="S69" i="37" s="1"/>
  <c r="T69" i="37" s="1"/>
  <c r="U69" i="37" s="1"/>
  <c r="V69" i="37" s="1"/>
  <c r="W69" i="37" s="1"/>
  <c r="X69" i="37" s="1"/>
  <c r="Y69" i="37" s="1"/>
  <c r="S70" i="37" s="1"/>
  <c r="T70" i="37" s="1"/>
  <c r="U70" i="37" s="1"/>
  <c r="V70" i="37" s="1"/>
  <c r="W70" i="37" s="1"/>
  <c r="X70" i="37" s="1"/>
  <c r="Y70" i="37" s="1"/>
  <c r="S71" i="37" s="1"/>
  <c r="T71" i="37" s="1"/>
  <c r="U71" i="37" s="1"/>
  <c r="V71" i="37" s="1"/>
  <c r="W71" i="37" s="1"/>
  <c r="X71" i="37" s="1"/>
  <c r="Y71" i="37" s="1"/>
  <c r="S72" i="37" s="1"/>
  <c r="T72" i="37" s="1"/>
  <c r="U72" i="37" s="1"/>
  <c r="V72" i="37" s="1"/>
  <c r="W72" i="37" s="1"/>
  <c r="X72" i="37" s="1"/>
  <c r="Y72" i="37" s="1"/>
  <c r="K8" i="37"/>
  <c r="L8" i="37" s="1"/>
  <c r="M8" i="37" s="1"/>
  <c r="N8" i="37" s="1"/>
  <c r="O8" i="37" s="1"/>
  <c r="P8" i="37" s="1"/>
  <c r="Q8" i="37" s="1"/>
  <c r="K9" i="37" s="1"/>
  <c r="L9" i="37" s="1"/>
  <c r="M9" i="37" s="1"/>
  <c r="N9" i="37" s="1"/>
  <c r="O9" i="37" s="1"/>
  <c r="P9" i="37" s="1"/>
  <c r="Q9" i="37" s="1"/>
  <c r="K10" i="37" s="1"/>
  <c r="L10" i="37" s="1"/>
  <c r="M10" i="37" s="1"/>
  <c r="N10" i="37" s="1"/>
  <c r="O10" i="37" s="1"/>
  <c r="P10" i="37" s="1"/>
  <c r="Q10" i="37" s="1"/>
  <c r="K11" i="37" s="1"/>
  <c r="L11" i="37" s="1"/>
  <c r="M11" i="37" s="1"/>
  <c r="N11" i="37" s="1"/>
  <c r="O11" i="37" s="1"/>
  <c r="P11" i="37" s="1"/>
  <c r="Q11" i="37" s="1"/>
  <c r="K12" i="37" s="1"/>
  <c r="L12" i="37" s="1"/>
  <c r="M12" i="37" s="1"/>
  <c r="N12" i="37" s="1"/>
  <c r="O12" i="37" s="1"/>
  <c r="P12" i="37" s="1"/>
  <c r="Q12" i="37" s="1"/>
  <c r="K13" i="37" s="1"/>
  <c r="L13" i="37" s="1"/>
  <c r="M13" i="37" s="1"/>
  <c r="N13" i="37" s="1"/>
  <c r="O13" i="37" s="1"/>
  <c r="P13" i="37" s="1"/>
  <c r="Q13" i="37" s="1"/>
  <c r="S6" i="37"/>
  <c r="S8" i="37" s="1"/>
  <c r="T8" i="37" s="1"/>
  <c r="U8" i="37" s="1"/>
  <c r="V8" i="37" s="1"/>
  <c r="W8" i="37" s="1"/>
  <c r="X8" i="37" s="1"/>
  <c r="Y8" i="37" s="1"/>
  <c r="S9" i="37" s="1"/>
  <c r="T9" i="37" s="1"/>
  <c r="U9" i="37" s="1"/>
  <c r="V9" i="37" s="1"/>
  <c r="W9" i="37" s="1"/>
  <c r="X9" i="37" s="1"/>
  <c r="Y9" i="37" s="1"/>
  <c r="S10" i="37" s="1"/>
  <c r="T10" i="37" s="1"/>
  <c r="U10" i="37" s="1"/>
  <c r="V10" i="37" s="1"/>
  <c r="W10" i="37" s="1"/>
  <c r="X10" i="37" s="1"/>
  <c r="Y10" i="37" s="1"/>
  <c r="S11" i="37" s="1"/>
  <c r="T11" i="37" s="1"/>
  <c r="U11" i="37" s="1"/>
  <c r="V11" i="37" s="1"/>
  <c r="W11" i="37" s="1"/>
  <c r="X11" i="37" s="1"/>
  <c r="Y11" i="37" s="1"/>
  <c r="S12" i="37" s="1"/>
  <c r="T12" i="37" s="1"/>
  <c r="U12" i="37" s="1"/>
  <c r="V12" i="37" s="1"/>
  <c r="W12" i="37" s="1"/>
  <c r="X12" i="37" s="1"/>
  <c r="Y12" i="37" s="1"/>
  <c r="S13" i="37" s="1"/>
  <c r="T13" i="37" s="1"/>
  <c r="U13" i="37" s="1"/>
  <c r="V13" i="37" s="1"/>
  <c r="W13" i="37" s="1"/>
  <c r="X13" i="37" s="1"/>
  <c r="Y13" i="37" s="1"/>
  <c r="A65" i="37"/>
  <c r="D67" i="37"/>
  <c r="E69" i="37"/>
  <c r="K67" i="36"/>
  <c r="L67" i="36" s="1"/>
  <c r="M67" i="36" s="1"/>
  <c r="N67" i="36" s="1"/>
  <c r="O67" i="36" s="1"/>
  <c r="P67" i="36" s="1"/>
  <c r="Q67" i="36" s="1"/>
  <c r="K68" i="36" s="1"/>
  <c r="L68" i="36" s="1"/>
  <c r="M68" i="36" s="1"/>
  <c r="N68" i="36" s="1"/>
  <c r="O68" i="36" s="1"/>
  <c r="P68" i="36" s="1"/>
  <c r="Q68" i="36" s="1"/>
  <c r="K69" i="36" s="1"/>
  <c r="L69" i="36" s="1"/>
  <c r="M69" i="36" s="1"/>
  <c r="N69" i="36" s="1"/>
  <c r="O69" i="36" s="1"/>
  <c r="P69" i="36" s="1"/>
  <c r="Q69" i="36" s="1"/>
  <c r="K70" i="36" s="1"/>
  <c r="L70" i="36" s="1"/>
  <c r="M70" i="36" s="1"/>
  <c r="N70" i="36" s="1"/>
  <c r="O70" i="36" s="1"/>
  <c r="P70" i="36" s="1"/>
  <c r="Q70" i="36" s="1"/>
  <c r="K71" i="36" s="1"/>
  <c r="L71" i="36" s="1"/>
  <c r="M71" i="36" s="1"/>
  <c r="N71" i="36" s="1"/>
  <c r="O71" i="36" s="1"/>
  <c r="P71" i="36" s="1"/>
  <c r="Q71" i="36" s="1"/>
  <c r="K72" i="36" s="1"/>
  <c r="L72" i="36" s="1"/>
  <c r="M72" i="36" s="1"/>
  <c r="N72" i="36" s="1"/>
  <c r="O72" i="36" s="1"/>
  <c r="P72" i="36" s="1"/>
  <c r="Q72" i="36" s="1"/>
  <c r="S65" i="36"/>
  <c r="S67" i="36" s="1"/>
  <c r="T67" i="36" s="1"/>
  <c r="U67" i="36" s="1"/>
  <c r="V67" i="36" s="1"/>
  <c r="W67" i="36" s="1"/>
  <c r="X67" i="36" s="1"/>
  <c r="Y67" i="36" s="1"/>
  <c r="S68" i="36" s="1"/>
  <c r="T68" i="36" s="1"/>
  <c r="U68" i="36" s="1"/>
  <c r="V68" i="36" s="1"/>
  <c r="W68" i="36" s="1"/>
  <c r="X68" i="36" s="1"/>
  <c r="Y68" i="36" s="1"/>
  <c r="S69" i="36" s="1"/>
  <c r="T69" i="36" s="1"/>
  <c r="U69" i="36" s="1"/>
  <c r="V69" i="36" s="1"/>
  <c r="W69" i="36" s="1"/>
  <c r="X69" i="36" s="1"/>
  <c r="Y69" i="36" s="1"/>
  <c r="S70" i="36" s="1"/>
  <c r="T70" i="36" s="1"/>
  <c r="U70" i="36" s="1"/>
  <c r="V70" i="36" s="1"/>
  <c r="W70" i="36" s="1"/>
  <c r="X70" i="36" s="1"/>
  <c r="Y70" i="36" s="1"/>
  <c r="S71" i="36" s="1"/>
  <c r="T71" i="36" s="1"/>
  <c r="U71" i="36" s="1"/>
  <c r="V71" i="36" s="1"/>
  <c r="W71" i="36" s="1"/>
  <c r="X71" i="36" s="1"/>
  <c r="Y71" i="36" s="1"/>
  <c r="S72" i="36" s="1"/>
  <c r="T72" i="36" s="1"/>
  <c r="U72" i="36" s="1"/>
  <c r="V72" i="36" s="1"/>
  <c r="W72" i="36" s="1"/>
  <c r="X72" i="36" s="1"/>
  <c r="Y72" i="36" s="1"/>
  <c r="K8" i="36"/>
  <c r="L8" i="36" s="1"/>
  <c r="M8" i="36" s="1"/>
  <c r="N8" i="36" s="1"/>
  <c r="O8" i="36" s="1"/>
  <c r="P8" i="36" s="1"/>
  <c r="Q8" i="36" s="1"/>
  <c r="K9" i="36" s="1"/>
  <c r="L9" i="36" s="1"/>
  <c r="M9" i="36" s="1"/>
  <c r="N9" i="36" s="1"/>
  <c r="O9" i="36" s="1"/>
  <c r="P9" i="36" s="1"/>
  <c r="Q9" i="36" s="1"/>
  <c r="K10" i="36" s="1"/>
  <c r="L10" i="36" s="1"/>
  <c r="M10" i="36" s="1"/>
  <c r="N10" i="36" s="1"/>
  <c r="O10" i="36" s="1"/>
  <c r="P10" i="36" s="1"/>
  <c r="Q10" i="36" s="1"/>
  <c r="K11" i="36" s="1"/>
  <c r="L11" i="36" s="1"/>
  <c r="M11" i="36" s="1"/>
  <c r="N11" i="36" s="1"/>
  <c r="O11" i="36" s="1"/>
  <c r="P11" i="36" s="1"/>
  <c r="Q11" i="36" s="1"/>
  <c r="K12" i="36" s="1"/>
  <c r="L12" i="36" s="1"/>
  <c r="M12" i="36" s="1"/>
  <c r="N12" i="36" s="1"/>
  <c r="O12" i="36" s="1"/>
  <c r="P12" i="36" s="1"/>
  <c r="Q12" i="36" s="1"/>
  <c r="K13" i="36" s="1"/>
  <c r="L13" i="36" s="1"/>
  <c r="M13" i="36" s="1"/>
  <c r="N13" i="36" s="1"/>
  <c r="O13" i="36" s="1"/>
  <c r="P13" i="36" s="1"/>
  <c r="Q13" i="36" s="1"/>
  <c r="S6" i="36"/>
  <c r="S8" i="36" s="1"/>
  <c r="T8" i="36" s="1"/>
  <c r="U8" i="36" s="1"/>
  <c r="V8" i="36" s="1"/>
  <c r="W8" i="36" s="1"/>
  <c r="X8" i="36" s="1"/>
  <c r="Y8" i="36" s="1"/>
  <c r="S9" i="36" s="1"/>
  <c r="T9" i="36" s="1"/>
  <c r="U9" i="36" s="1"/>
  <c r="V9" i="36" s="1"/>
  <c r="W9" i="36" s="1"/>
  <c r="X9" i="36" s="1"/>
  <c r="Y9" i="36" s="1"/>
  <c r="S10" i="36" s="1"/>
  <c r="T10" i="36" s="1"/>
  <c r="U10" i="36" s="1"/>
  <c r="V10" i="36" s="1"/>
  <c r="W10" i="36" s="1"/>
  <c r="X10" i="36" s="1"/>
  <c r="Y10" i="36" s="1"/>
  <c r="S11" i="36" s="1"/>
  <c r="T11" i="36" s="1"/>
  <c r="U11" i="36" s="1"/>
  <c r="V11" i="36" s="1"/>
  <c r="W11" i="36" s="1"/>
  <c r="X11" i="36" s="1"/>
  <c r="Y11" i="36" s="1"/>
  <c r="S12" i="36" s="1"/>
  <c r="T12" i="36" s="1"/>
  <c r="U12" i="36" s="1"/>
  <c r="V12" i="36" s="1"/>
  <c r="W12" i="36" s="1"/>
  <c r="X12" i="36" s="1"/>
  <c r="Y12" i="36" s="1"/>
  <c r="S13" i="36" s="1"/>
  <c r="T13" i="36" s="1"/>
  <c r="U13" i="36" s="1"/>
  <c r="V13" i="36" s="1"/>
  <c r="W13" i="36" s="1"/>
  <c r="X13" i="36" s="1"/>
  <c r="Y13" i="36" s="1"/>
  <c r="K65" i="35"/>
  <c r="A6" i="35"/>
  <c r="E10" i="35"/>
  <c r="K6" i="35"/>
  <c r="D8" i="35"/>
  <c r="S65" i="34"/>
  <c r="S67" i="34" s="1"/>
  <c r="T67" i="34" s="1"/>
  <c r="U67" i="34" s="1"/>
  <c r="V67" i="34" s="1"/>
  <c r="W67" i="34" s="1"/>
  <c r="X67" i="34" s="1"/>
  <c r="Y67" i="34" s="1"/>
  <c r="S68" i="34" s="1"/>
  <c r="T68" i="34" s="1"/>
  <c r="U68" i="34" s="1"/>
  <c r="V68" i="34" s="1"/>
  <c r="W68" i="34" s="1"/>
  <c r="X68" i="34" s="1"/>
  <c r="Y68" i="34" s="1"/>
  <c r="S69" i="34" s="1"/>
  <c r="T69" i="34" s="1"/>
  <c r="U69" i="34" s="1"/>
  <c r="V69" i="34" s="1"/>
  <c r="W69" i="34" s="1"/>
  <c r="X69" i="34" s="1"/>
  <c r="Y69" i="34" s="1"/>
  <c r="S70" i="34" s="1"/>
  <c r="T70" i="34" s="1"/>
  <c r="U70" i="34" s="1"/>
  <c r="V70" i="34" s="1"/>
  <c r="W70" i="34" s="1"/>
  <c r="X70" i="34" s="1"/>
  <c r="Y70" i="34" s="1"/>
  <c r="S71" i="34" s="1"/>
  <c r="T71" i="34" s="1"/>
  <c r="U71" i="34" s="1"/>
  <c r="V71" i="34" s="1"/>
  <c r="W71" i="34" s="1"/>
  <c r="X71" i="34" s="1"/>
  <c r="Y71" i="34" s="1"/>
  <c r="S72" i="34" s="1"/>
  <c r="T72" i="34" s="1"/>
  <c r="U72" i="34" s="1"/>
  <c r="V72" i="34" s="1"/>
  <c r="W72" i="34" s="1"/>
  <c r="X72" i="34" s="1"/>
  <c r="Y72" i="34" s="1"/>
  <c r="K6" i="34"/>
  <c r="K8" i="34" s="1"/>
  <c r="L8" i="34" s="1"/>
  <c r="M8" i="34" s="1"/>
  <c r="N8" i="34" s="1"/>
  <c r="O8" i="34" s="1"/>
  <c r="P8" i="34" s="1"/>
  <c r="Q8" i="34" s="1"/>
  <c r="K9" i="34" s="1"/>
  <c r="L9" i="34" s="1"/>
  <c r="M9" i="34" s="1"/>
  <c r="N9" i="34" s="1"/>
  <c r="O9" i="34" s="1"/>
  <c r="P9" i="34" s="1"/>
  <c r="Q9" i="34" s="1"/>
  <c r="K10" i="34" s="1"/>
  <c r="L10" i="34" s="1"/>
  <c r="M10" i="34" s="1"/>
  <c r="N10" i="34" s="1"/>
  <c r="O10" i="34" s="1"/>
  <c r="P10" i="34" s="1"/>
  <c r="Q10" i="34" s="1"/>
  <c r="K11" i="34" s="1"/>
  <c r="L11" i="34" s="1"/>
  <c r="M11" i="34" s="1"/>
  <c r="N11" i="34" s="1"/>
  <c r="O11" i="34" s="1"/>
  <c r="P11" i="34" s="1"/>
  <c r="Q11" i="34" s="1"/>
  <c r="K12" i="34" s="1"/>
  <c r="L12" i="34" s="1"/>
  <c r="M12" i="34" s="1"/>
  <c r="N12" i="34" s="1"/>
  <c r="O12" i="34" s="1"/>
  <c r="P12" i="34" s="1"/>
  <c r="Q12" i="34" s="1"/>
  <c r="K13" i="34" s="1"/>
  <c r="L13" i="34" s="1"/>
  <c r="M13" i="34" s="1"/>
  <c r="N13" i="34" s="1"/>
  <c r="O13" i="34" s="1"/>
  <c r="P13" i="34" s="1"/>
  <c r="Q13" i="34" s="1"/>
  <c r="D8" i="34"/>
  <c r="E10" i="34"/>
  <c r="Y66" i="20"/>
  <c r="X66" i="20"/>
  <c r="W66" i="20"/>
  <c r="V66" i="20"/>
  <c r="U66" i="20"/>
  <c r="T66" i="20"/>
  <c r="S66" i="20"/>
  <c r="Q66" i="20"/>
  <c r="P66" i="20"/>
  <c r="O66" i="20"/>
  <c r="N66" i="20"/>
  <c r="M66" i="20"/>
  <c r="L66" i="20"/>
  <c r="K66" i="20"/>
  <c r="D65" i="20"/>
  <c r="E69" i="20" s="1"/>
  <c r="Y7" i="20"/>
  <c r="X7" i="20"/>
  <c r="W7" i="20"/>
  <c r="V7" i="20"/>
  <c r="U7" i="20"/>
  <c r="T7" i="20"/>
  <c r="S7" i="20"/>
  <c r="Q7" i="20"/>
  <c r="P7" i="20"/>
  <c r="O7" i="20"/>
  <c r="N7" i="20"/>
  <c r="M7" i="20"/>
  <c r="L7" i="20"/>
  <c r="K7" i="20"/>
  <c r="D6" i="20"/>
  <c r="S6" i="34" l="1"/>
  <c r="S8" i="34" s="1"/>
  <c r="T8" i="34" s="1"/>
  <c r="U8" i="34" s="1"/>
  <c r="V8" i="34" s="1"/>
  <c r="W8" i="34" s="1"/>
  <c r="X8" i="34" s="1"/>
  <c r="Y8" i="34" s="1"/>
  <c r="S9" i="34" s="1"/>
  <c r="T9" i="34" s="1"/>
  <c r="U9" i="34" s="1"/>
  <c r="V9" i="34" s="1"/>
  <c r="W9" i="34" s="1"/>
  <c r="X9" i="34" s="1"/>
  <c r="Y9" i="34" s="1"/>
  <c r="S10" i="34" s="1"/>
  <c r="T10" i="34" s="1"/>
  <c r="U10" i="34" s="1"/>
  <c r="V10" i="34" s="1"/>
  <c r="W10" i="34" s="1"/>
  <c r="X10" i="34" s="1"/>
  <c r="Y10" i="34" s="1"/>
  <c r="S11" i="34" s="1"/>
  <c r="T11" i="34" s="1"/>
  <c r="U11" i="34" s="1"/>
  <c r="V11" i="34" s="1"/>
  <c r="W11" i="34" s="1"/>
  <c r="X11" i="34" s="1"/>
  <c r="Y11" i="34" s="1"/>
  <c r="S12" i="34" s="1"/>
  <c r="T12" i="34" s="1"/>
  <c r="U12" i="34" s="1"/>
  <c r="V12" i="34" s="1"/>
  <c r="W12" i="34" s="1"/>
  <c r="X12" i="34" s="1"/>
  <c r="Y12" i="34" s="1"/>
  <c r="S13" i="34" s="1"/>
  <c r="T13" i="34" s="1"/>
  <c r="U13" i="34" s="1"/>
  <c r="V13" i="34" s="1"/>
  <c r="W13" i="34" s="1"/>
  <c r="X13" i="34" s="1"/>
  <c r="Y13" i="34" s="1"/>
  <c r="K8" i="35"/>
  <c r="L8" i="35" s="1"/>
  <c r="M8" i="35" s="1"/>
  <c r="N8" i="35" s="1"/>
  <c r="O8" i="35" s="1"/>
  <c r="P8" i="35" s="1"/>
  <c r="Q8" i="35" s="1"/>
  <c r="K9" i="35" s="1"/>
  <c r="L9" i="35" s="1"/>
  <c r="M9" i="35" s="1"/>
  <c r="N9" i="35" s="1"/>
  <c r="O9" i="35" s="1"/>
  <c r="P9" i="35" s="1"/>
  <c r="Q9" i="35" s="1"/>
  <c r="K10" i="35" s="1"/>
  <c r="L10" i="35" s="1"/>
  <c r="M10" i="35" s="1"/>
  <c r="N10" i="35" s="1"/>
  <c r="O10" i="35" s="1"/>
  <c r="P10" i="35" s="1"/>
  <c r="Q10" i="35" s="1"/>
  <c r="K11" i="35" s="1"/>
  <c r="L11" i="35" s="1"/>
  <c r="M11" i="35" s="1"/>
  <c r="N11" i="35" s="1"/>
  <c r="O11" i="35" s="1"/>
  <c r="P11" i="35" s="1"/>
  <c r="Q11" i="35" s="1"/>
  <c r="K12" i="35" s="1"/>
  <c r="L12" i="35" s="1"/>
  <c r="M12" i="35" s="1"/>
  <c r="N12" i="35" s="1"/>
  <c r="O12" i="35" s="1"/>
  <c r="P12" i="35" s="1"/>
  <c r="Q12" i="35" s="1"/>
  <c r="K13" i="35" s="1"/>
  <c r="L13" i="35" s="1"/>
  <c r="M13" i="35" s="1"/>
  <c r="N13" i="35" s="1"/>
  <c r="O13" i="35" s="1"/>
  <c r="P13" i="35" s="1"/>
  <c r="Q13" i="35" s="1"/>
  <c r="S6" i="35"/>
  <c r="S8" i="35" s="1"/>
  <c r="T8" i="35" s="1"/>
  <c r="U8" i="35" s="1"/>
  <c r="V8" i="35" s="1"/>
  <c r="W8" i="35" s="1"/>
  <c r="X8" i="35" s="1"/>
  <c r="Y8" i="35" s="1"/>
  <c r="S9" i="35" s="1"/>
  <c r="T9" i="35" s="1"/>
  <c r="U9" i="35" s="1"/>
  <c r="V9" i="35" s="1"/>
  <c r="W9" i="35" s="1"/>
  <c r="X9" i="35" s="1"/>
  <c r="Y9" i="35" s="1"/>
  <c r="S10" i="35" s="1"/>
  <c r="T10" i="35" s="1"/>
  <c r="U10" i="35" s="1"/>
  <c r="V10" i="35" s="1"/>
  <c r="W10" i="35" s="1"/>
  <c r="X10" i="35" s="1"/>
  <c r="Y10" i="35" s="1"/>
  <c r="S11" i="35" s="1"/>
  <c r="T11" i="35" s="1"/>
  <c r="U11" i="35" s="1"/>
  <c r="V11" i="35" s="1"/>
  <c r="W11" i="35" s="1"/>
  <c r="X11" i="35" s="1"/>
  <c r="Y11" i="35" s="1"/>
  <c r="S12" i="35" s="1"/>
  <c r="T12" i="35" s="1"/>
  <c r="U12" i="35" s="1"/>
  <c r="V12" i="35" s="1"/>
  <c r="W12" i="35" s="1"/>
  <c r="X12" i="35" s="1"/>
  <c r="Y12" i="35" s="1"/>
  <c r="S13" i="35" s="1"/>
  <c r="T13" i="35" s="1"/>
  <c r="U13" i="35" s="1"/>
  <c r="V13" i="35" s="1"/>
  <c r="W13" i="35" s="1"/>
  <c r="X13" i="35" s="1"/>
  <c r="Y13" i="35" s="1"/>
  <c r="K67" i="35"/>
  <c r="L67" i="35" s="1"/>
  <c r="M67" i="35" s="1"/>
  <c r="N67" i="35" s="1"/>
  <c r="O67" i="35" s="1"/>
  <c r="P67" i="35" s="1"/>
  <c r="Q67" i="35" s="1"/>
  <c r="K68" i="35" s="1"/>
  <c r="L68" i="35" s="1"/>
  <c r="M68" i="35" s="1"/>
  <c r="N68" i="35" s="1"/>
  <c r="O68" i="35" s="1"/>
  <c r="P68" i="35" s="1"/>
  <c r="Q68" i="35" s="1"/>
  <c r="K69" i="35" s="1"/>
  <c r="L69" i="35" s="1"/>
  <c r="M69" i="35" s="1"/>
  <c r="N69" i="35" s="1"/>
  <c r="O69" i="35" s="1"/>
  <c r="P69" i="35" s="1"/>
  <c r="Q69" i="35" s="1"/>
  <c r="K70" i="35" s="1"/>
  <c r="L70" i="35" s="1"/>
  <c r="M70" i="35" s="1"/>
  <c r="N70" i="35" s="1"/>
  <c r="O70" i="35" s="1"/>
  <c r="P70" i="35" s="1"/>
  <c r="Q70" i="35" s="1"/>
  <c r="K71" i="35" s="1"/>
  <c r="L71" i="35" s="1"/>
  <c r="M71" i="35" s="1"/>
  <c r="N71" i="35" s="1"/>
  <c r="O71" i="35" s="1"/>
  <c r="P71" i="35" s="1"/>
  <c r="Q71" i="35" s="1"/>
  <c r="K72" i="35" s="1"/>
  <c r="L72" i="35" s="1"/>
  <c r="M72" i="35" s="1"/>
  <c r="N72" i="35" s="1"/>
  <c r="O72" i="35" s="1"/>
  <c r="P72" i="35" s="1"/>
  <c r="Q72" i="35" s="1"/>
  <c r="S65" i="35"/>
  <c r="S67" i="35" s="1"/>
  <c r="T67" i="35" s="1"/>
  <c r="U67" i="35" s="1"/>
  <c r="V67" i="35" s="1"/>
  <c r="W67" i="35" s="1"/>
  <c r="X67" i="35" s="1"/>
  <c r="Y67" i="35" s="1"/>
  <c r="S68" i="35" s="1"/>
  <c r="T68" i="35" s="1"/>
  <c r="U68" i="35" s="1"/>
  <c r="V68" i="35" s="1"/>
  <c r="W68" i="35" s="1"/>
  <c r="X68" i="35" s="1"/>
  <c r="Y68" i="35" s="1"/>
  <c r="S69" i="35" s="1"/>
  <c r="T69" i="35" s="1"/>
  <c r="U69" i="35" s="1"/>
  <c r="V69" i="35" s="1"/>
  <c r="W69" i="35" s="1"/>
  <c r="X69" i="35" s="1"/>
  <c r="Y69" i="35" s="1"/>
  <c r="S70" i="35" s="1"/>
  <c r="T70" i="35" s="1"/>
  <c r="U70" i="35" s="1"/>
  <c r="V70" i="35" s="1"/>
  <c r="W70" i="35" s="1"/>
  <c r="X70" i="35" s="1"/>
  <c r="Y70" i="35" s="1"/>
  <c r="S71" i="35" s="1"/>
  <c r="T71" i="35" s="1"/>
  <c r="U71" i="35" s="1"/>
  <c r="V71" i="35" s="1"/>
  <c r="W71" i="35" s="1"/>
  <c r="X71" i="35" s="1"/>
  <c r="Y71" i="35" s="1"/>
  <c r="S72" i="35" s="1"/>
  <c r="T72" i="35" s="1"/>
  <c r="U72" i="35" s="1"/>
  <c r="V72" i="35" s="1"/>
  <c r="W72" i="35" s="1"/>
  <c r="X72" i="35" s="1"/>
  <c r="Y72" i="35" s="1"/>
  <c r="A65" i="20"/>
  <c r="D67" i="20"/>
  <c r="K65" i="20"/>
  <c r="A6" i="20"/>
  <c r="K6" i="20"/>
  <c r="D8" i="20"/>
  <c r="E10" i="20"/>
  <c r="K67" i="20" l="1"/>
  <c r="L67" i="20" s="1"/>
  <c r="M67" i="20" s="1"/>
  <c r="N67" i="20" s="1"/>
  <c r="O67" i="20" s="1"/>
  <c r="P67" i="20" s="1"/>
  <c r="Q67" i="20" s="1"/>
  <c r="K68" i="20" s="1"/>
  <c r="L68" i="20" s="1"/>
  <c r="M68" i="20" s="1"/>
  <c r="N68" i="20" s="1"/>
  <c r="O68" i="20" s="1"/>
  <c r="P68" i="20" s="1"/>
  <c r="Q68" i="20" s="1"/>
  <c r="K69" i="20" s="1"/>
  <c r="L69" i="20" s="1"/>
  <c r="M69" i="20" s="1"/>
  <c r="N69" i="20" s="1"/>
  <c r="O69" i="20" s="1"/>
  <c r="P69" i="20" s="1"/>
  <c r="Q69" i="20" s="1"/>
  <c r="K70" i="20" s="1"/>
  <c r="L70" i="20" s="1"/>
  <c r="M70" i="20" s="1"/>
  <c r="N70" i="20" s="1"/>
  <c r="O70" i="20" s="1"/>
  <c r="P70" i="20" s="1"/>
  <c r="Q70" i="20" s="1"/>
  <c r="K71" i="20" s="1"/>
  <c r="L71" i="20" s="1"/>
  <c r="M71" i="20" s="1"/>
  <c r="N71" i="20" s="1"/>
  <c r="O71" i="20" s="1"/>
  <c r="P71" i="20" s="1"/>
  <c r="Q71" i="20" s="1"/>
  <c r="K72" i="20" s="1"/>
  <c r="L72" i="20" s="1"/>
  <c r="M72" i="20" s="1"/>
  <c r="N72" i="20" s="1"/>
  <c r="O72" i="20" s="1"/>
  <c r="P72" i="20" s="1"/>
  <c r="Q72" i="20" s="1"/>
  <c r="S65" i="20"/>
  <c r="S67" i="20" s="1"/>
  <c r="T67" i="20" s="1"/>
  <c r="U67" i="20" s="1"/>
  <c r="V67" i="20" s="1"/>
  <c r="W67" i="20" s="1"/>
  <c r="X67" i="20" s="1"/>
  <c r="Y67" i="20" s="1"/>
  <c r="S68" i="20" s="1"/>
  <c r="T68" i="20" s="1"/>
  <c r="U68" i="20" s="1"/>
  <c r="V68" i="20" s="1"/>
  <c r="W68" i="20" s="1"/>
  <c r="X68" i="20" s="1"/>
  <c r="Y68" i="20" s="1"/>
  <c r="S69" i="20" s="1"/>
  <c r="T69" i="20" s="1"/>
  <c r="U69" i="20" s="1"/>
  <c r="V69" i="20" s="1"/>
  <c r="W69" i="20" s="1"/>
  <c r="X69" i="20" s="1"/>
  <c r="Y69" i="20" s="1"/>
  <c r="S70" i="20" s="1"/>
  <c r="T70" i="20" s="1"/>
  <c r="U70" i="20" s="1"/>
  <c r="V70" i="20" s="1"/>
  <c r="W70" i="20" s="1"/>
  <c r="X70" i="20" s="1"/>
  <c r="Y70" i="20" s="1"/>
  <c r="S71" i="20" s="1"/>
  <c r="T71" i="20" s="1"/>
  <c r="U71" i="20" s="1"/>
  <c r="V71" i="20" s="1"/>
  <c r="W71" i="20" s="1"/>
  <c r="X71" i="20" s="1"/>
  <c r="Y71" i="20" s="1"/>
  <c r="S72" i="20" s="1"/>
  <c r="T72" i="20" s="1"/>
  <c r="U72" i="20" s="1"/>
  <c r="V72" i="20" s="1"/>
  <c r="W72" i="20" s="1"/>
  <c r="X72" i="20" s="1"/>
  <c r="Y72" i="20" s="1"/>
  <c r="K8" i="20"/>
  <c r="L8" i="20" s="1"/>
  <c r="M8" i="20" s="1"/>
  <c r="N8" i="20" s="1"/>
  <c r="O8" i="20" s="1"/>
  <c r="P8" i="20" s="1"/>
  <c r="Q8" i="20" s="1"/>
  <c r="K9" i="20" s="1"/>
  <c r="L9" i="20" s="1"/>
  <c r="M9" i="20" s="1"/>
  <c r="N9" i="20" s="1"/>
  <c r="O9" i="20" s="1"/>
  <c r="P9" i="20" s="1"/>
  <c r="Q9" i="20" s="1"/>
  <c r="K10" i="20" s="1"/>
  <c r="L10" i="20" s="1"/>
  <c r="M10" i="20" s="1"/>
  <c r="N10" i="20" s="1"/>
  <c r="O10" i="20" s="1"/>
  <c r="P10" i="20" s="1"/>
  <c r="Q10" i="20" s="1"/>
  <c r="K11" i="20" s="1"/>
  <c r="L11" i="20" s="1"/>
  <c r="M11" i="20" s="1"/>
  <c r="N11" i="20" s="1"/>
  <c r="O11" i="20" s="1"/>
  <c r="P11" i="20" s="1"/>
  <c r="Q11" i="20" s="1"/>
  <c r="K12" i="20" s="1"/>
  <c r="L12" i="20" s="1"/>
  <c r="M12" i="20" s="1"/>
  <c r="N12" i="20" s="1"/>
  <c r="O12" i="20" s="1"/>
  <c r="P12" i="20" s="1"/>
  <c r="Q12" i="20" s="1"/>
  <c r="K13" i="20" s="1"/>
  <c r="L13" i="20" s="1"/>
  <c r="M13" i="20" s="1"/>
  <c r="N13" i="20" s="1"/>
  <c r="O13" i="20" s="1"/>
  <c r="P13" i="20" s="1"/>
  <c r="Q13" i="20" s="1"/>
  <c r="S6" i="20"/>
  <c r="S8" i="20" s="1"/>
  <c r="T8" i="20" s="1"/>
  <c r="U8" i="20" s="1"/>
  <c r="V8" i="20" s="1"/>
  <c r="W8" i="20" s="1"/>
  <c r="X8" i="20" s="1"/>
  <c r="Y8" i="20" s="1"/>
  <c r="S9" i="20" s="1"/>
  <c r="T9" i="20" s="1"/>
  <c r="U9" i="20" s="1"/>
  <c r="V9" i="20" s="1"/>
  <c r="W9" i="20" s="1"/>
  <c r="X9" i="20" s="1"/>
  <c r="Y9" i="20" s="1"/>
  <c r="S10" i="20" s="1"/>
  <c r="T10" i="20" s="1"/>
  <c r="U10" i="20" s="1"/>
  <c r="V10" i="20" s="1"/>
  <c r="W10" i="20" s="1"/>
  <c r="X10" i="20" s="1"/>
  <c r="Y10" i="20" s="1"/>
  <c r="S11" i="20" s="1"/>
  <c r="T11" i="20" s="1"/>
  <c r="U11" i="20" s="1"/>
  <c r="V11" i="20" s="1"/>
  <c r="W11" i="20" s="1"/>
  <c r="X11" i="20" s="1"/>
  <c r="Y11" i="20" s="1"/>
  <c r="S12" i="20" s="1"/>
  <c r="T12" i="20" s="1"/>
  <c r="U12" i="20" s="1"/>
  <c r="V12" i="20" s="1"/>
  <c r="W12" i="20" s="1"/>
  <c r="X12" i="20" s="1"/>
  <c r="Y12" i="20" s="1"/>
  <c r="S13" i="20" s="1"/>
  <c r="T13" i="20" s="1"/>
  <c r="U13" i="20" s="1"/>
  <c r="V13" i="20" s="1"/>
  <c r="W13" i="20" s="1"/>
  <c r="X13" i="20" s="1"/>
  <c r="Y13" i="20" s="1"/>
  <c r="S109" i="39" l="1" a="1"/>
  <c r="S109" i="39" s="1"/>
  <c r="U48" i="39" a="1"/>
  <c r="U48" i="39" s="1"/>
  <c r="X109" i="39" a="1"/>
  <c r="X109" i="39" s="1"/>
  <c r="T109" i="39" a="1"/>
  <c r="T109" i="39" s="1"/>
  <c r="A24" i="39" a="1"/>
  <c r="A24" i="39" s="1"/>
  <c r="X107" i="39" a="1"/>
  <c r="X107" i="39" s="1"/>
  <c r="L107" i="39" a="1"/>
  <c r="L107" i="39" s="1"/>
  <c r="B49" i="39" a="1"/>
  <c r="B49" i="39" s="1"/>
  <c r="L50" i="39" a="1"/>
  <c r="L50" i="39" s="1"/>
  <c r="M48" i="39" a="1"/>
  <c r="M48" i="39" s="1"/>
  <c r="A25" i="39" a="1"/>
  <c r="A25" i="39" s="1"/>
  <c r="A18" i="39" a="1"/>
  <c r="A18" i="39" s="1"/>
  <c r="T111" i="39" a="1"/>
  <c r="T111" i="39" s="1"/>
  <c r="B111" i="39" a="1"/>
  <c r="B111" i="39" s="1"/>
  <c r="V52" i="39" a="1"/>
  <c r="V52" i="39" s="1"/>
  <c r="K52" i="39" a="1"/>
  <c r="K52" i="39" s="1"/>
  <c r="I107" i="39" a="1"/>
  <c r="I107" i="39" s="1"/>
  <c r="V111" i="39" a="1"/>
  <c r="V111" i="39" s="1"/>
  <c r="K48" i="39" a="1"/>
  <c r="K48" i="39" s="1"/>
  <c r="O53" i="39" a="1"/>
  <c r="O53" i="39" s="1"/>
  <c r="S51" i="39" a="1"/>
  <c r="S51" i="39" s="1"/>
  <c r="Y50" i="39" a="1"/>
  <c r="Y50" i="39" s="1"/>
  <c r="W52" i="39" a="1"/>
  <c r="W52" i="39" s="1"/>
  <c r="Y48" i="39" a="1"/>
  <c r="Y48" i="39" s="1"/>
  <c r="K111" i="39" a="1"/>
  <c r="K111" i="39" s="1"/>
  <c r="A16" i="39" a="1"/>
  <c r="A16" i="39" s="1"/>
  <c r="A23" i="39" a="1"/>
  <c r="A23" i="39" s="1"/>
  <c r="O108" i="39" a="1"/>
  <c r="O108" i="39" s="1"/>
  <c r="N107" i="39" a="1"/>
  <c r="N107" i="39" s="1"/>
  <c r="N112" i="39" a="1"/>
  <c r="N112" i="39" s="1"/>
  <c r="W111" i="39" a="1"/>
  <c r="W111" i="39" s="1"/>
  <c r="S53" i="39" a="1"/>
  <c r="S53" i="39" s="1"/>
  <c r="Y107" i="39" a="1"/>
  <c r="Y107" i="39" s="1"/>
  <c r="W108" i="39" a="1"/>
  <c r="W108" i="39" s="1"/>
  <c r="A80" i="39" a="1"/>
  <c r="A80" i="39" s="1"/>
  <c r="O49" i="39" a="1"/>
  <c r="O49" i="39" s="1"/>
  <c r="J48" i="39" a="1"/>
  <c r="J48" i="39" s="1"/>
  <c r="L108" i="39" a="1"/>
  <c r="L108" i="39" s="1"/>
  <c r="V107" i="39" a="1"/>
  <c r="V107" i="39" s="1"/>
  <c r="N110" i="39" a="1"/>
  <c r="N110" i="39" s="1"/>
  <c r="O109" i="39" a="1"/>
  <c r="O109" i="39" s="1"/>
  <c r="X108" i="39" a="1"/>
  <c r="X108" i="39" s="1"/>
  <c r="T50" i="39" a="1"/>
  <c r="T50" i="39" s="1"/>
  <c r="M110" i="39" a="1"/>
  <c r="M110" i="39" s="1"/>
  <c r="A77" i="39" a="1"/>
  <c r="A77" i="39" s="1"/>
  <c r="T53" i="39" a="1"/>
  <c r="T53" i="39" s="1"/>
  <c r="K112" i="39" a="1"/>
  <c r="K112" i="39" s="1"/>
  <c r="M51" i="39" a="1"/>
  <c r="M51" i="39" s="1"/>
  <c r="N49" i="39" a="1"/>
  <c r="N49" i="39" s="1"/>
  <c r="W48" i="39" a="1"/>
  <c r="W48" i="39" s="1"/>
  <c r="S48" i="39" a="1"/>
  <c r="S48" i="39" s="1"/>
  <c r="U112" i="39" a="1"/>
  <c r="U112" i="39" s="1"/>
  <c r="I112" i="39" a="1"/>
  <c r="I112" i="39" s="1"/>
  <c r="L109" i="39" a="1"/>
  <c r="L109" i="39" s="1"/>
  <c r="Y108" i="39" a="1"/>
  <c r="Y108" i="39" s="1"/>
  <c r="M50" i="39" a="1"/>
  <c r="M50" i="39" s="1"/>
  <c r="U51" i="39" a="1"/>
  <c r="U51" i="39" s="1"/>
  <c r="U107" i="39" a="1"/>
  <c r="U107" i="39" s="1"/>
  <c r="L110" i="39" a="1"/>
  <c r="L110" i="39" s="1"/>
  <c r="U109" i="39" a="1"/>
  <c r="U109" i="39" s="1"/>
  <c r="N51" i="39" a="1"/>
  <c r="N51" i="39" s="1"/>
  <c r="X110" i="39" a="1"/>
  <c r="X110" i="39" s="1"/>
  <c r="X52" i="39" a="1"/>
  <c r="X52" i="39" s="1"/>
  <c r="L52" i="39" a="1"/>
  <c r="L52" i="39" s="1"/>
  <c r="T112" i="39" a="1"/>
  <c r="T112" i="39" s="1"/>
  <c r="X111" i="39" a="1"/>
  <c r="X111" i="39" s="1"/>
  <c r="L111" i="39" a="1"/>
  <c r="L111" i="39" s="1"/>
  <c r="B53" i="39" a="1"/>
  <c r="B53" i="39" s="1"/>
  <c r="A75" i="39" a="1"/>
  <c r="A75" i="39" s="1"/>
  <c r="M107" i="39" a="1"/>
  <c r="M107" i="39" s="1"/>
  <c r="L112" i="39" a="1"/>
  <c r="L112" i="39" s="1"/>
  <c r="O48" i="39" a="1"/>
  <c r="O48" i="39" s="1"/>
  <c r="A78" i="39" a="1"/>
  <c r="A78" i="39" s="1"/>
  <c r="I52" i="39" a="1"/>
  <c r="I52" i="39" s="1"/>
  <c r="O51" i="39" a="1"/>
  <c r="O51" i="39" s="1"/>
  <c r="A15" i="39" a="1"/>
  <c r="A15" i="39" s="1"/>
  <c r="K49" i="39" a="1"/>
  <c r="K49" i="39" s="1"/>
  <c r="W112" i="39" a="1"/>
  <c r="W112" i="39" s="1"/>
  <c r="O111" i="39" a="1"/>
  <c r="O111" i="39" s="1"/>
  <c r="W53" i="39" a="1"/>
  <c r="W53" i="39" s="1"/>
  <c r="S110" i="39" a="1"/>
  <c r="S110" i="39" s="1"/>
  <c r="Y109" i="39" a="1"/>
  <c r="Y109" i="39" s="1"/>
  <c r="L48" i="39" a="1"/>
  <c r="L48" i="39" s="1"/>
  <c r="N52" i="39" a="1"/>
  <c r="N52" i="39" s="1"/>
  <c r="M53" i="39" a="1"/>
  <c r="M53" i="39" s="1"/>
  <c r="I51" i="39" a="1"/>
  <c r="I51" i="39" s="1"/>
  <c r="W109" i="39" a="1"/>
  <c r="W109" i="39" s="1"/>
  <c r="J108" i="39" a="1"/>
  <c r="J108" i="39" s="1"/>
  <c r="S107" i="39" a="1"/>
  <c r="S107" i="39" s="1"/>
  <c r="L49" i="39" a="1"/>
  <c r="L49" i="39" s="1"/>
  <c r="U52" i="39" a="1"/>
  <c r="U52" i="39" s="1"/>
  <c r="V50" i="39" a="1"/>
  <c r="V50" i="39" s="1"/>
  <c r="J50" i="39" a="1"/>
  <c r="J50" i="39" s="1"/>
  <c r="I49" i="39" a="1"/>
  <c r="I49" i="39" s="1"/>
  <c r="V109" i="39" a="1"/>
  <c r="V109" i="39" s="1"/>
  <c r="J109" i="39" a="1"/>
  <c r="J109" i="39" s="1"/>
  <c r="X50" i="39" a="1"/>
  <c r="X50" i="39" s="1"/>
  <c r="K108" i="39" a="1"/>
  <c r="K108" i="39" s="1"/>
  <c r="A81" i="39" a="1"/>
  <c r="A81" i="39" s="1"/>
  <c r="X53" i="39" a="1"/>
  <c r="X53" i="39" s="1"/>
  <c r="O112" i="39" a="1"/>
  <c r="O112" i="39" s="1"/>
  <c r="X51" i="39" a="1"/>
  <c r="X51" i="39" s="1"/>
  <c r="Y49" i="39" a="1"/>
  <c r="Y49" i="39" s="1"/>
  <c r="M49" i="39" a="1"/>
  <c r="M49" i="39" s="1"/>
  <c r="W51" i="39" a="1"/>
  <c r="W51" i="39" s="1"/>
  <c r="Y112" i="39" a="1"/>
  <c r="Y112" i="39" s="1"/>
  <c r="M112" i="39" a="1"/>
  <c r="M112" i="39" s="1"/>
  <c r="Y51" i="39" a="1"/>
  <c r="Y51" i="39" s="1"/>
  <c r="S49" i="39" a="1"/>
  <c r="S49" i="39" s="1"/>
  <c r="N108" i="39" a="1"/>
  <c r="N108" i="39" s="1"/>
  <c r="W107" i="39" a="1"/>
  <c r="W107" i="39" s="1"/>
  <c r="Y110" i="39" a="1"/>
  <c r="Y110" i="39" s="1"/>
  <c r="U110" i="39" a="1"/>
  <c r="U110" i="39" s="1"/>
  <c r="B110" i="39" a="1"/>
  <c r="B110" i="39" s="1"/>
  <c r="O50" i="39" a="1"/>
  <c r="O50" i="39" s="1"/>
  <c r="K109" i="39" a="1"/>
  <c r="K109" i="39" s="1"/>
  <c r="I53" i="39" a="1"/>
  <c r="I53" i="39" s="1"/>
  <c r="J111" i="39" a="1"/>
  <c r="J111" i="39" s="1"/>
  <c r="J110" i="39" a="1"/>
  <c r="J110" i="39" s="1"/>
  <c r="A84" i="39" a="1"/>
  <c r="A84" i="39" s="1"/>
  <c r="N111" i="39" a="1"/>
  <c r="N111" i="39" s="1"/>
  <c r="S50" i="39" a="1"/>
  <c r="S50" i="39" s="1"/>
  <c r="T48" i="39" a="1"/>
  <c r="T48" i="39" s="1"/>
  <c r="B48" i="39" a="1"/>
  <c r="B48" i="39" s="1"/>
  <c r="I50" i="39" a="1"/>
  <c r="I50" i="39" s="1"/>
  <c r="T107" i="39" a="1"/>
  <c r="T107" i="39" s="1"/>
  <c r="B107" i="39" a="1"/>
  <c r="B107" i="39" s="1"/>
  <c r="V48" i="39" a="1"/>
  <c r="V48" i="39" s="1"/>
  <c r="A82" i="39" a="1"/>
  <c r="A82" i="39" s="1"/>
  <c r="M52" i="39" a="1"/>
  <c r="M52" i="39" s="1"/>
  <c r="V51" i="39" a="1"/>
  <c r="V51" i="39" s="1"/>
  <c r="V53" i="39" a="1"/>
  <c r="V53" i="39" s="1"/>
  <c r="V49" i="39" a="1"/>
  <c r="V49" i="39" s="1"/>
  <c r="A22" i="39" a="1"/>
  <c r="A22" i="39" s="1"/>
  <c r="A17" i="39" a="1"/>
  <c r="A17" i="39" s="1"/>
  <c r="M108" i="39" a="1"/>
  <c r="M108" i="39" s="1"/>
  <c r="W110" i="39" a="1"/>
  <c r="W110" i="39" s="1"/>
  <c r="K110" i="39" a="1"/>
  <c r="K110" i="39" s="1"/>
  <c r="W49" i="39" a="1"/>
  <c r="W49" i="39" s="1"/>
  <c r="A74" i="39" a="1"/>
  <c r="A74" i="39" s="1"/>
  <c r="B108" i="39" a="1"/>
  <c r="B108" i="39" s="1"/>
  <c r="W50" i="39" a="1"/>
  <c r="W50" i="39" s="1"/>
  <c r="N109" i="39" a="1"/>
  <c r="N109" i="39" s="1"/>
  <c r="K107" i="39" a="1"/>
  <c r="K107" i="39" s="1"/>
  <c r="U53" i="39" a="1"/>
  <c r="U53" i="39" s="1"/>
  <c r="V108" i="39" a="1"/>
  <c r="V108" i="39" s="1"/>
  <c r="J53" i="39" a="1"/>
  <c r="J53" i="39" s="1"/>
  <c r="S52" i="39" a="1"/>
  <c r="S52" i="39" s="1"/>
  <c r="Y53" i="39" a="1"/>
  <c r="Y53" i="39" s="1"/>
  <c r="N48" i="39" a="1"/>
  <c r="N48" i="39" s="1"/>
  <c r="I109" i="39" a="1"/>
  <c r="I109" i="39" s="1"/>
  <c r="S108" i="39" a="1"/>
  <c r="S108" i="39" s="1"/>
  <c r="I110" i="39" a="1"/>
  <c r="I110" i="39" s="1"/>
  <c r="O107" i="39" a="1"/>
  <c r="O107" i="39" s="1"/>
  <c r="A76" i="39" a="1"/>
  <c r="A76" i="39" s="1"/>
  <c r="V112" i="39" a="1"/>
  <c r="V112" i="39" s="1"/>
  <c r="J52" i="39" a="1"/>
  <c r="J52" i="39" s="1"/>
  <c r="K50" i="39" a="1"/>
  <c r="K50" i="39" s="1"/>
  <c r="T49" i="39" a="1"/>
  <c r="T49" i="39" s="1"/>
  <c r="I111" i="39" a="1"/>
  <c r="I111" i="39" s="1"/>
  <c r="A19" i="39" a="1"/>
  <c r="A19" i="39" s="1"/>
  <c r="X112" i="39" a="1"/>
  <c r="X112" i="39" s="1"/>
  <c r="A79" i="39" a="1"/>
  <c r="A79" i="39" s="1"/>
  <c r="B112" i="39" a="1"/>
  <c r="B112" i="39" s="1"/>
  <c r="U108" i="39" a="1"/>
  <c r="U108" i="39" s="1"/>
  <c r="I108" i="39" a="1"/>
  <c r="I108" i="39" s="1"/>
  <c r="A20" i="39" a="1"/>
  <c r="A20" i="39" s="1"/>
  <c r="T110" i="39" a="1"/>
  <c r="T110" i="39" s="1"/>
  <c r="N53" i="39" a="1"/>
  <c r="N53" i="39" s="1"/>
  <c r="U50" i="39" a="1"/>
  <c r="U50" i="39" s="1"/>
  <c r="K51" i="39" a="1"/>
  <c r="K51" i="39" s="1"/>
  <c r="X49" i="39" a="1"/>
  <c r="X49" i="39" s="1"/>
  <c r="T108" i="39" a="1"/>
  <c r="T108" i="39" s="1"/>
  <c r="J49" i="39" a="1"/>
  <c r="J49" i="39" s="1"/>
  <c r="Y52" i="39" a="1"/>
  <c r="Y52" i="39" s="1"/>
  <c r="B51" i="39" a="1"/>
  <c r="B51" i="39" s="1"/>
  <c r="N50" i="39" a="1"/>
  <c r="N50" i="39" s="1"/>
  <c r="O110" i="39" a="1"/>
  <c r="O110" i="39" s="1"/>
  <c r="J112" i="39" a="1"/>
  <c r="J112" i="39" s="1"/>
  <c r="S111" i="39" a="1"/>
  <c r="S111" i="39" s="1"/>
  <c r="L53" i="39" a="1"/>
  <c r="L53" i="39" s="1"/>
  <c r="B109" i="39" a="1"/>
  <c r="B109" i="39" s="1"/>
  <c r="T52" i="39" a="1"/>
  <c r="T52" i="39" s="1"/>
  <c r="B52" i="39" a="1"/>
  <c r="B52" i="39" s="1"/>
  <c r="T51" i="39" a="1"/>
  <c r="T51" i="39" s="1"/>
  <c r="B50" i="39" a="1"/>
  <c r="B50" i="39" s="1"/>
  <c r="I48" i="39" a="1"/>
  <c r="I48" i="39" s="1"/>
  <c r="A21" i="39" a="1"/>
  <c r="A21" i="39" s="1"/>
  <c r="U49" i="39" a="1"/>
  <c r="U49" i="39" s="1"/>
  <c r="M111" i="39" a="1"/>
  <c r="M111" i="39" s="1"/>
  <c r="V110" i="39" a="1"/>
  <c r="V110" i="39" s="1"/>
  <c r="O52" i="39" a="1"/>
  <c r="O52" i="39" s="1"/>
  <c r="Y111" i="39" a="1"/>
  <c r="Y111" i="39" s="1"/>
  <c r="S112" i="39" a="1"/>
  <c r="S112" i="39" s="1"/>
  <c r="M109" i="39" a="1"/>
  <c r="M109" i="39" s="1"/>
  <c r="U111" i="39" a="1"/>
  <c r="U111" i="39" s="1"/>
  <c r="K53" i="39" a="1"/>
  <c r="K53" i="39" s="1"/>
  <c r="L51" i="39" a="1"/>
  <c r="L51" i="39" s="1"/>
  <c r="X48" i="39" a="1"/>
  <c r="X48" i="39" s="1"/>
  <c r="J51" i="39" a="1"/>
  <c r="J51" i="39" s="1"/>
  <c r="A83" i="39" a="1"/>
  <c r="A83" i="39" s="1"/>
  <c r="J107" i="39" a="1"/>
  <c r="J107" i="39" s="1"/>
  <c r="A25" i="38" a="1"/>
  <c r="A25" i="38" s="1"/>
  <c r="S110" i="38" a="1"/>
  <c r="S110" i="38" s="1"/>
  <c r="B107" i="38" a="1"/>
  <c r="B107" i="38" s="1"/>
  <c r="J51" i="38" a="1"/>
  <c r="J51" i="38" s="1"/>
  <c r="S53" i="38" a="1"/>
  <c r="S53" i="38" s="1"/>
  <c r="L110" i="38" a="1"/>
  <c r="L110" i="38" s="1"/>
  <c r="L48" i="38" a="1"/>
  <c r="L48" i="38" s="1"/>
  <c r="X50" i="38" a="1"/>
  <c r="X50" i="38" s="1"/>
  <c r="B110" i="38" a="1"/>
  <c r="B110" i="38" s="1"/>
  <c r="A84" i="38" a="1"/>
  <c r="A84" i="38" s="1"/>
  <c r="T50" i="38" a="1"/>
  <c r="T50" i="38" s="1"/>
  <c r="S111" i="38" a="1"/>
  <c r="S111" i="38" s="1"/>
  <c r="V109" i="38" a="1"/>
  <c r="V109" i="38" s="1"/>
  <c r="A80" i="38" a="1"/>
  <c r="A80" i="38" s="1"/>
  <c r="K51" i="38" a="1"/>
  <c r="K51" i="38" s="1"/>
  <c r="O109" i="38" a="1"/>
  <c r="O109" i="38" s="1"/>
  <c r="A76" i="38" a="1"/>
  <c r="A76" i="38" s="1"/>
  <c r="A15" i="38" a="1"/>
  <c r="A15" i="38" s="1"/>
  <c r="N108" i="38" a="1"/>
  <c r="N108" i="38" s="1"/>
  <c r="I53" i="38" a="1"/>
  <c r="I53" i="38" s="1"/>
  <c r="B49" i="38" a="1"/>
  <c r="B49" i="38" s="1"/>
  <c r="X110" i="38" a="1"/>
  <c r="X110" i="38" s="1"/>
  <c r="J108" i="38" a="1"/>
  <c r="J108" i="38" s="1"/>
  <c r="W52" i="38" a="1"/>
  <c r="W52" i="38" s="1"/>
  <c r="V48" i="38" a="1"/>
  <c r="V48" i="38" s="1"/>
  <c r="X107" i="38" a="1"/>
  <c r="X107" i="38" s="1"/>
  <c r="S52" i="38" a="1"/>
  <c r="S52" i="38" s="1"/>
  <c r="O48" i="38" a="1"/>
  <c r="O48" i="38" s="1"/>
  <c r="T109" i="38" a="1"/>
  <c r="T109" i="38" s="1"/>
  <c r="T107" i="38" a="1"/>
  <c r="T107" i="38" s="1"/>
  <c r="L52" i="38" a="1"/>
  <c r="L52" i="38" s="1"/>
  <c r="J48" i="38" a="1"/>
  <c r="J48" i="38" s="1"/>
  <c r="M107" i="38" a="1"/>
  <c r="M107" i="38" s="1"/>
  <c r="B52" i="38" a="1"/>
  <c r="B52" i="38" s="1"/>
  <c r="A24" i="38" a="1"/>
  <c r="A24" i="38" s="1"/>
  <c r="K109" i="38" a="1"/>
  <c r="K109" i="38" s="1"/>
  <c r="X53" i="38" a="1"/>
  <c r="X53" i="38" s="1"/>
  <c r="A16" i="38" a="1"/>
  <c r="A16" i="38" s="1"/>
  <c r="M110" i="38" a="1"/>
  <c r="M110" i="38" s="1"/>
  <c r="T52" i="38" a="1"/>
  <c r="T52" i="38" s="1"/>
  <c r="M49" i="38" a="1"/>
  <c r="M49" i="38" s="1"/>
  <c r="K108" i="38" a="1"/>
  <c r="K108" i="38" s="1"/>
  <c r="O107" i="38" a="1"/>
  <c r="O107" i="38" s="1"/>
  <c r="O51" i="38" a="1"/>
  <c r="O51" i="38" s="1"/>
  <c r="Y111" i="38" a="1"/>
  <c r="Y111" i="38" s="1"/>
  <c r="A77" i="38" a="1"/>
  <c r="A77" i="38" s="1"/>
  <c r="Y50" i="38" a="1"/>
  <c r="Y50" i="38" s="1"/>
  <c r="K49" i="38" a="1"/>
  <c r="K49" i="38" s="1"/>
  <c r="A74" i="38" a="1"/>
  <c r="A74" i="38" s="1"/>
  <c r="Y53" i="38" a="1"/>
  <c r="Y53" i="38" s="1"/>
  <c r="U50" i="38" a="1"/>
  <c r="U50" i="38" s="1"/>
  <c r="Y107" i="38" a="1"/>
  <c r="Y107" i="38" s="1"/>
  <c r="U53" i="38" a="1"/>
  <c r="U53" i="38" s="1"/>
  <c r="N50" i="38" a="1"/>
  <c r="N50" i="38" s="1"/>
  <c r="I110" i="38" a="1"/>
  <c r="I110" i="38" s="1"/>
  <c r="V112" i="38" a="1"/>
  <c r="V112" i="38" s="1"/>
  <c r="N53" i="38" a="1"/>
  <c r="N53" i="38" s="1"/>
  <c r="J50" i="38" a="1"/>
  <c r="J50" i="38" s="1"/>
  <c r="V49" i="38" a="1"/>
  <c r="V49" i="38" s="1"/>
  <c r="J53" i="38" a="1"/>
  <c r="J53" i="38" s="1"/>
  <c r="X49" i="38" a="1"/>
  <c r="X49" i="38" s="1"/>
  <c r="L49" i="38" a="1"/>
  <c r="L49" i="38" s="1"/>
  <c r="I107" i="38" a="1"/>
  <c r="I107" i="38" s="1"/>
  <c r="V51" i="38" a="1"/>
  <c r="V51" i="38" s="1"/>
  <c r="A23" i="38" a="1"/>
  <c r="A23" i="38" s="1"/>
  <c r="J111" i="38" a="1"/>
  <c r="J111" i="38" s="1"/>
  <c r="O50" i="38" a="1"/>
  <c r="O50" i="38" s="1"/>
  <c r="B112" i="38" a="1"/>
  <c r="B112" i="38" s="1"/>
  <c r="W110" i="38" a="1"/>
  <c r="W110" i="38" s="1"/>
  <c r="Y109" i="38" a="1"/>
  <c r="Y109" i="38" s="1"/>
  <c r="A81" i="38" a="1"/>
  <c r="A81" i="38" s="1"/>
  <c r="W49" i="38" a="1"/>
  <c r="W49" i="38" s="1"/>
  <c r="A17" i="38" a="1"/>
  <c r="A17" i="38" s="1"/>
  <c r="I52" i="38" a="1"/>
  <c r="I52" i="38" s="1"/>
  <c r="W48" i="38" a="1"/>
  <c r="W48" i="38" s="1"/>
  <c r="O112" i="38" a="1"/>
  <c r="O112" i="38" s="1"/>
  <c r="L109" i="38" a="1"/>
  <c r="L109" i="38" s="1"/>
  <c r="W51" i="38" a="1"/>
  <c r="W51" i="38" s="1"/>
  <c r="S48" i="38" a="1"/>
  <c r="S48" i="38" s="1"/>
  <c r="O49" i="38" a="1"/>
  <c r="O49" i="38" s="1"/>
  <c r="S51" i="38" a="1"/>
  <c r="S51" i="38" s="1"/>
  <c r="B48" i="38" a="1"/>
  <c r="B48" i="38" s="1"/>
  <c r="M50" i="38" a="1"/>
  <c r="M50" i="38" s="1"/>
  <c r="U48" i="38" a="1"/>
  <c r="U48" i="38" s="1"/>
  <c r="L51" i="38" a="1"/>
  <c r="L51" i="38" s="1"/>
  <c r="W112" i="38" a="1"/>
  <c r="W112" i="38" s="1"/>
  <c r="Y48" i="38" a="1"/>
  <c r="Y48" i="38" s="1"/>
  <c r="B51" i="38" a="1"/>
  <c r="B51" i="38" s="1"/>
  <c r="S112" i="38" a="1"/>
  <c r="S112" i="38" s="1"/>
  <c r="B109" i="38" a="1"/>
  <c r="B109" i="38" s="1"/>
  <c r="X52" i="38" a="1"/>
  <c r="X52" i="38" s="1"/>
  <c r="T49" i="38" a="1"/>
  <c r="T49" i="38" s="1"/>
  <c r="O108" i="38" a="1"/>
  <c r="O108" i="38" s="1"/>
  <c r="S109" i="38" a="1"/>
  <c r="S109" i="38" s="1"/>
  <c r="M48" i="38" a="1"/>
  <c r="M48" i="38" s="1"/>
  <c r="X109" i="38" a="1"/>
  <c r="X109" i="38" s="1"/>
  <c r="I48" i="38" a="1"/>
  <c r="I48" i="38" s="1"/>
  <c r="S49" i="38" a="1"/>
  <c r="S49" i="38" s="1"/>
  <c r="V111" i="38" a="1"/>
  <c r="V111" i="38" s="1"/>
  <c r="J107" i="38" a="1"/>
  <c r="J107" i="38" s="1"/>
  <c r="Y49" i="38" a="1"/>
  <c r="Y49" i="38" s="1"/>
  <c r="O111" i="38" a="1"/>
  <c r="O111" i="38" s="1"/>
  <c r="N48" i="38" a="1"/>
  <c r="N48" i="38" s="1"/>
  <c r="V108" i="38" a="1"/>
  <c r="V108" i="38" s="1"/>
  <c r="U49" i="38" a="1"/>
  <c r="U49" i="38" s="1"/>
  <c r="K111" i="38" a="1"/>
  <c r="K111" i="38" s="1"/>
  <c r="N111" i="38" a="1"/>
  <c r="N111" i="38" s="1"/>
  <c r="N49" i="38" a="1"/>
  <c r="N49" i="38" s="1"/>
  <c r="Y110" i="38" a="1"/>
  <c r="Y110" i="38" s="1"/>
  <c r="K48" i="38" a="1"/>
  <c r="K48" i="38" s="1"/>
  <c r="A19" i="38" a="1"/>
  <c r="A19" i="38" s="1"/>
  <c r="J49" i="38" a="1"/>
  <c r="J49" i="38" s="1"/>
  <c r="U110" i="38" a="1"/>
  <c r="U110" i="38" s="1"/>
  <c r="U107" i="38" a="1"/>
  <c r="U107" i="38" s="1"/>
  <c r="X48" i="38" a="1"/>
  <c r="X48" i="38" s="1"/>
  <c r="N110" i="38" a="1"/>
  <c r="N110" i="38" s="1"/>
  <c r="N107" i="38" a="1"/>
  <c r="N107" i="38" s="1"/>
  <c r="V50" i="38" a="1"/>
  <c r="V50" i="38" s="1"/>
  <c r="L112" i="38" a="1"/>
  <c r="L112" i="38" s="1"/>
  <c r="T110" i="38" a="1"/>
  <c r="T110" i="38" s="1"/>
  <c r="A82" i="38" a="1"/>
  <c r="A82" i="38" s="1"/>
  <c r="W111" i="38" a="1"/>
  <c r="W111" i="38" s="1"/>
  <c r="V107" i="38" a="1"/>
  <c r="V107" i="38" s="1"/>
  <c r="I49" i="38" a="1"/>
  <c r="I49" i="38" s="1"/>
  <c r="Y51" i="38" a="1"/>
  <c r="Y51" i="38" s="1"/>
  <c r="I50" i="38" a="1"/>
  <c r="I50" i="38" s="1"/>
  <c r="A21" i="38" a="1"/>
  <c r="A21" i="38" s="1"/>
  <c r="V53" i="38" a="1"/>
  <c r="V53" i="38" s="1"/>
  <c r="A22" i="38" a="1"/>
  <c r="A22" i="38" s="1"/>
  <c r="M109" i="38" a="1"/>
  <c r="M109" i="38" s="1"/>
  <c r="X51" i="38" a="1"/>
  <c r="X51" i="38" s="1"/>
  <c r="O53" i="38" a="1"/>
  <c r="O53" i="38" s="1"/>
  <c r="A18" i="38" a="1"/>
  <c r="A18" i="38" s="1"/>
  <c r="I109" i="38" a="1"/>
  <c r="I109" i="38" s="1"/>
  <c r="K53" i="38" a="1"/>
  <c r="K53" i="38" s="1"/>
  <c r="X112" i="38" a="1"/>
  <c r="X112" i="38" s="1"/>
  <c r="W108" i="38" a="1"/>
  <c r="W108" i="38" s="1"/>
  <c r="K112" i="38" a="1"/>
  <c r="K112" i="38" s="1"/>
  <c r="Y52" i="38" a="1"/>
  <c r="Y52" i="38" s="1"/>
  <c r="T112" i="38" a="1"/>
  <c r="T112" i="38" s="1"/>
  <c r="S108" i="38" a="1"/>
  <c r="S108" i="38" s="1"/>
  <c r="U52" i="38" a="1"/>
  <c r="U52" i="38" s="1"/>
  <c r="M112" i="38" a="1"/>
  <c r="M112" i="38" s="1"/>
  <c r="L108" i="38" a="1"/>
  <c r="L108" i="38" s="1"/>
  <c r="W109" i="38" a="1"/>
  <c r="W109" i="38" s="1"/>
  <c r="T48" i="38" a="1"/>
  <c r="T48" i="38" s="1"/>
  <c r="J110" i="38" a="1"/>
  <c r="J110" i="38" s="1"/>
  <c r="Y112" i="38" a="1"/>
  <c r="Y112" i="38" s="1"/>
  <c r="J52" i="38" a="1"/>
  <c r="J52" i="38" s="1"/>
  <c r="U109" i="38" a="1"/>
  <c r="U109" i="38" s="1"/>
  <c r="W53" i="38" a="1"/>
  <c r="W53" i="38" s="1"/>
  <c r="N51" i="38" a="1"/>
  <c r="N51" i="38" s="1"/>
  <c r="T53" i="38" a="1"/>
  <c r="T53" i="38" s="1"/>
  <c r="Y108" i="38" a="1"/>
  <c r="Y108" i="38" s="1"/>
  <c r="T51" i="38" a="1"/>
  <c r="T51" i="38" s="1"/>
  <c r="L111" i="38" a="1"/>
  <c r="L111" i="38" s="1"/>
  <c r="K107" i="38" a="1"/>
  <c r="K107" i="38" s="1"/>
  <c r="K50" i="38" a="1"/>
  <c r="K50" i="38" s="1"/>
  <c r="M51" i="38" a="1"/>
  <c r="M51" i="38" s="1"/>
  <c r="B111" i="38" a="1"/>
  <c r="B111" i="38" s="1"/>
  <c r="A20" i="38" a="1"/>
  <c r="A20" i="38" s="1"/>
  <c r="I51" i="38" a="1"/>
  <c r="I51" i="38" s="1"/>
  <c r="V110" i="38" a="1"/>
  <c r="V110" i="38" s="1"/>
  <c r="A83" i="38" a="1"/>
  <c r="A83" i="38" s="1"/>
  <c r="A78" i="38" a="1"/>
  <c r="A78" i="38" s="1"/>
  <c r="W50" i="38" a="1"/>
  <c r="W50" i="38" s="1"/>
  <c r="O110" i="38" a="1"/>
  <c r="O110" i="38" s="1"/>
  <c r="A79" i="38" a="1"/>
  <c r="A79" i="38" s="1"/>
  <c r="S50" i="38" a="1"/>
  <c r="S50" i="38" s="1"/>
  <c r="K110" i="38" a="1"/>
  <c r="K110" i="38" s="1"/>
  <c r="A75" i="38" a="1"/>
  <c r="A75" i="38" s="1"/>
  <c r="N52" i="38" a="1"/>
  <c r="N52" i="38" s="1"/>
  <c r="I112" i="38" a="1"/>
  <c r="I112" i="38" s="1"/>
  <c r="B108" i="38" a="1"/>
  <c r="B108" i="38" s="1"/>
  <c r="M52" i="38" a="1"/>
  <c r="M52" i="38" s="1"/>
  <c r="B50" i="38" a="1"/>
  <c r="B50" i="38" s="1"/>
  <c r="S107" i="38" a="1"/>
  <c r="S107" i="38" s="1"/>
  <c r="U51" i="38" a="1"/>
  <c r="U51" i="38" s="1"/>
  <c r="U111" i="38" a="1"/>
  <c r="U111" i="38" s="1"/>
  <c r="I111" i="38" a="1"/>
  <c r="I111" i="38" s="1"/>
  <c r="W107" i="38" a="1"/>
  <c r="W107" i="38" s="1"/>
  <c r="U112" i="38" a="1"/>
  <c r="U112" i="38" s="1"/>
  <c r="J109" i="38" a="1"/>
  <c r="J109" i="38" s="1"/>
  <c r="L53" i="38" a="1"/>
  <c r="L53" i="38" s="1"/>
  <c r="M53" i="38" a="1"/>
  <c r="M53" i="38" s="1"/>
  <c r="N112" i="38" a="1"/>
  <c r="N112" i="38" s="1"/>
  <c r="X108" i="38" a="1"/>
  <c r="X108" i="38" s="1"/>
  <c r="B53" i="38" a="1"/>
  <c r="B53" i="38" s="1"/>
  <c r="J112" i="38" a="1"/>
  <c r="J112" i="38" s="1"/>
  <c r="T108" i="38" a="1"/>
  <c r="T108" i="38" s="1"/>
  <c r="V52" i="38" a="1"/>
  <c r="V52" i="38" s="1"/>
  <c r="U108" i="38" a="1"/>
  <c r="U108" i="38" s="1"/>
  <c r="X111" i="38" a="1"/>
  <c r="X111" i="38" s="1"/>
  <c r="M108" i="38" a="1"/>
  <c r="M108" i="38" s="1"/>
  <c r="O52" i="38" a="1"/>
  <c r="O52" i="38" s="1"/>
  <c r="T111" i="38" a="1"/>
  <c r="T111" i="38" s="1"/>
  <c r="I108" i="38" a="1"/>
  <c r="I108" i="38" s="1"/>
  <c r="K52" i="38" a="1"/>
  <c r="K52" i="38" s="1"/>
  <c r="L50" i="38" a="1"/>
  <c r="L50" i="38" s="1"/>
  <c r="N109" i="38" a="1"/>
  <c r="N109" i="38" s="1"/>
  <c r="M111" i="38" a="1"/>
  <c r="M111" i="38" s="1"/>
  <c r="L107" i="38" a="1"/>
  <c r="L107" i="38" s="1"/>
  <c r="A82" i="37" a="1"/>
  <c r="A82" i="37" s="1"/>
  <c r="M48" i="37" a="1"/>
  <c r="M48" i="37" s="1"/>
  <c r="X109" i="37" a="1"/>
  <c r="X109" i="37" s="1"/>
  <c r="Y48" i="37" a="1"/>
  <c r="Y48" i="37" s="1"/>
  <c r="M52" i="37" a="1"/>
  <c r="M52" i="37" s="1"/>
  <c r="I49" i="37" a="1"/>
  <c r="I49" i="37" s="1"/>
  <c r="I110" i="37" a="1"/>
  <c r="I110" i="37" s="1"/>
  <c r="W110" i="37" a="1"/>
  <c r="W110" i="37" s="1"/>
  <c r="L48" i="37" a="1"/>
  <c r="L48" i="37" s="1"/>
  <c r="X50" i="37" a="1"/>
  <c r="X50" i="37" s="1"/>
  <c r="M51" i="37" a="1"/>
  <c r="M51" i="37" s="1"/>
  <c r="K110" i="37" a="1"/>
  <c r="K110" i="37" s="1"/>
  <c r="A83" i="37" a="1"/>
  <c r="A83" i="37" s="1"/>
  <c r="K49" i="37" a="1"/>
  <c r="K49" i="37" s="1"/>
  <c r="S51" i="37" a="1"/>
  <c r="S51" i="37" s="1"/>
  <c r="A17" i="37" a="1"/>
  <c r="A17" i="37" s="1"/>
  <c r="A19" i="37" a="1"/>
  <c r="A19" i="37" s="1"/>
  <c r="B110" i="37" a="1"/>
  <c r="B110" i="37" s="1"/>
  <c r="A84" i="37" a="1"/>
  <c r="A84" i="37" s="1"/>
  <c r="I50" i="37" a="1"/>
  <c r="I50" i="37" s="1"/>
  <c r="J53" i="37" a="1"/>
  <c r="J53" i="37" s="1"/>
  <c r="J50" i="37" a="1"/>
  <c r="J50" i="37" s="1"/>
  <c r="L109" i="37" a="1"/>
  <c r="L109" i="37" s="1"/>
  <c r="J52" i="37" a="1"/>
  <c r="J52" i="37" s="1"/>
  <c r="B111" i="37" a="1"/>
  <c r="B111" i="37" s="1"/>
  <c r="V107" i="37" a="1"/>
  <c r="V107" i="37" s="1"/>
  <c r="A23" i="37" a="1"/>
  <c r="A23" i="37" s="1"/>
  <c r="K50" i="37" a="1"/>
  <c r="K50" i="37" s="1"/>
  <c r="V111" i="37" a="1"/>
  <c r="V111" i="37" s="1"/>
  <c r="W109" i="37" a="1"/>
  <c r="W109" i="37" s="1"/>
  <c r="U108" i="37" a="1"/>
  <c r="U108" i="37" s="1"/>
  <c r="M53" i="37" a="1"/>
  <c r="M53" i="37" s="1"/>
  <c r="V48" i="37" a="1"/>
  <c r="V48" i="37" s="1"/>
  <c r="U112" i="37" a="1"/>
  <c r="U112" i="37" s="1"/>
  <c r="I108" i="37" a="1"/>
  <c r="I108" i="37" s="1"/>
  <c r="V52" i="37" a="1"/>
  <c r="V52" i="37" s="1"/>
  <c r="B109" i="37" a="1"/>
  <c r="B109" i="37" s="1"/>
  <c r="N49" i="37" a="1"/>
  <c r="N49" i="37" s="1"/>
  <c r="Y110" i="37" a="1"/>
  <c r="Y110" i="37" s="1"/>
  <c r="V108" i="37" a="1"/>
  <c r="V108" i="37" s="1"/>
  <c r="X107" i="37" a="1"/>
  <c r="X107" i="37" s="1"/>
  <c r="S52" i="37" a="1"/>
  <c r="S52" i="37" s="1"/>
  <c r="T110" i="37" a="1"/>
  <c r="T110" i="37" s="1"/>
  <c r="B51" i="37" a="1"/>
  <c r="B51" i="37" s="1"/>
  <c r="S112" i="37" a="1"/>
  <c r="S112" i="37" s="1"/>
  <c r="O49" i="37" a="1"/>
  <c r="O49" i="37" s="1"/>
  <c r="X52" i="37" a="1"/>
  <c r="X52" i="37" s="1"/>
  <c r="X49" i="37" a="1"/>
  <c r="X49" i="37" s="1"/>
  <c r="A74" i="37" a="1"/>
  <c r="A74" i="37" s="1"/>
  <c r="I109" i="37" a="1"/>
  <c r="I109" i="37" s="1"/>
  <c r="S107" i="37" a="1"/>
  <c r="S107" i="37" s="1"/>
  <c r="O109" i="37" a="1"/>
  <c r="O109" i="37" s="1"/>
  <c r="B50" i="37" a="1"/>
  <c r="B50" i="37" s="1"/>
  <c r="X108" i="37" a="1"/>
  <c r="X108" i="37" s="1"/>
  <c r="S53" i="37" a="1"/>
  <c r="S53" i="37" s="1"/>
  <c r="A78" i="37" a="1"/>
  <c r="A78" i="37" s="1"/>
  <c r="X112" i="37" a="1"/>
  <c r="X112" i="37" s="1"/>
  <c r="T109" i="37" a="1"/>
  <c r="T109" i="37" s="1"/>
  <c r="K48" i="37" a="1"/>
  <c r="K48" i="37" s="1"/>
  <c r="A77" i="37" a="1"/>
  <c r="A77" i="37" s="1"/>
  <c r="K51" i="37" a="1"/>
  <c r="K51" i="37" s="1"/>
  <c r="O112" i="37" a="1"/>
  <c r="O112" i="37" s="1"/>
  <c r="S110" i="37" a="1"/>
  <c r="S110" i="37" s="1"/>
  <c r="B48" i="37" a="1"/>
  <c r="B48" i="37" s="1"/>
  <c r="T50" i="37" a="1"/>
  <c r="T50" i="37" s="1"/>
  <c r="K53" i="37" a="1"/>
  <c r="K53" i="37" s="1"/>
  <c r="I112" i="37" a="1"/>
  <c r="I112" i="37" s="1"/>
  <c r="W108" i="37" a="1"/>
  <c r="W108" i="37" s="1"/>
  <c r="J111" i="37" a="1"/>
  <c r="J111" i="37" s="1"/>
  <c r="N53" i="37" a="1"/>
  <c r="N53" i="37" s="1"/>
  <c r="N50" i="37" a="1"/>
  <c r="N50" i="37" s="1"/>
  <c r="N111" i="37" a="1"/>
  <c r="N111" i="37" s="1"/>
  <c r="X48" i="37" a="1"/>
  <c r="X48" i="37" s="1"/>
  <c r="N110" i="37" a="1"/>
  <c r="N110" i="37" s="1"/>
  <c r="S49" i="37" a="1"/>
  <c r="S49" i="37" s="1"/>
  <c r="V50" i="37" a="1"/>
  <c r="V50" i="37" s="1"/>
  <c r="L112" i="37" a="1"/>
  <c r="L112" i="37" s="1"/>
  <c r="Y112" i="37" a="1"/>
  <c r="Y112" i="37" s="1"/>
  <c r="M112" i="37" a="1"/>
  <c r="M112" i="37" s="1"/>
  <c r="J112" i="37" a="1"/>
  <c r="J112" i="37" s="1"/>
  <c r="L52" i="37" a="1"/>
  <c r="L52" i="37" s="1"/>
  <c r="B52" i="37" a="1"/>
  <c r="B52" i="37" s="1"/>
  <c r="M111" i="37" a="1"/>
  <c r="M111" i="37" s="1"/>
  <c r="M49" i="37" a="1"/>
  <c r="M49" i="37" s="1"/>
  <c r="N51" i="37" a="1"/>
  <c r="N51" i="37" s="1"/>
  <c r="X51" i="37" a="1"/>
  <c r="X51" i="37" s="1"/>
  <c r="V110" i="37" a="1"/>
  <c r="V110" i="37" s="1"/>
  <c r="O107" i="37" a="1"/>
  <c r="O107" i="37" s="1"/>
  <c r="A16" i="37" a="1"/>
  <c r="A16" i="37" s="1"/>
  <c r="I52" i="37" a="1"/>
  <c r="I52" i="37" s="1"/>
  <c r="S48" i="37" a="1"/>
  <c r="S48" i="37" s="1"/>
  <c r="Y107" i="37" a="1"/>
  <c r="Y107" i="37" s="1"/>
  <c r="N108" i="37" a="1"/>
  <c r="N108" i="37" s="1"/>
  <c r="I53" i="37" a="1"/>
  <c r="I53" i="37" s="1"/>
  <c r="O48" i="37" a="1"/>
  <c r="O48" i="37" s="1"/>
  <c r="I51" i="37" a="1"/>
  <c r="I51" i="37" s="1"/>
  <c r="Y109" i="37" a="1"/>
  <c r="Y109" i="37" s="1"/>
  <c r="A79" i="37" a="1"/>
  <c r="A79" i="37" s="1"/>
  <c r="U111" i="37" a="1"/>
  <c r="U111" i="37" s="1"/>
  <c r="L51" i="37" a="1"/>
  <c r="L51" i="37" s="1"/>
  <c r="W112" i="37" a="1"/>
  <c r="W112" i="37" s="1"/>
  <c r="U52" i="37" a="1"/>
  <c r="U52" i="37" s="1"/>
  <c r="S111" i="37" a="1"/>
  <c r="S111" i="37" s="1"/>
  <c r="L108" i="37" a="1"/>
  <c r="L108" i="37" s="1"/>
  <c r="N107" i="37" a="1"/>
  <c r="N107" i="37" s="1"/>
  <c r="T48" i="37" a="1"/>
  <c r="T48" i="37" s="1"/>
  <c r="J110" i="37" a="1"/>
  <c r="J110" i="37" s="1"/>
  <c r="L111" i="37" a="1"/>
  <c r="L111" i="37" s="1"/>
  <c r="W53" i="37" a="1"/>
  <c r="W53" i="37" s="1"/>
  <c r="Y111" i="37" a="1"/>
  <c r="Y111" i="37" s="1"/>
  <c r="U50" i="37" a="1"/>
  <c r="U50" i="37" s="1"/>
  <c r="A76" i="37" a="1"/>
  <c r="A76" i="37" s="1"/>
  <c r="K109" i="37" a="1"/>
  <c r="K109" i="37" s="1"/>
  <c r="X53" i="37" a="1"/>
  <c r="X53" i="37" s="1"/>
  <c r="L49" i="37" a="1"/>
  <c r="L49" i="37" s="1"/>
  <c r="V49" i="37" a="1"/>
  <c r="V49" i="37" s="1"/>
  <c r="T108" i="37" a="1"/>
  <c r="T108" i="37" s="1"/>
  <c r="L53" i="37" a="1"/>
  <c r="L53" i="37" s="1"/>
  <c r="A15" i="37" a="1"/>
  <c r="A15" i="37" s="1"/>
  <c r="Y49" i="37" a="1"/>
  <c r="Y49" i="37" s="1"/>
  <c r="O111" i="37" a="1"/>
  <c r="O111" i="37" s="1"/>
  <c r="U107" i="37" a="1"/>
  <c r="U107" i="37" s="1"/>
  <c r="Y53" i="37" a="1"/>
  <c r="Y53" i="37" s="1"/>
  <c r="Y50" i="37" a="1"/>
  <c r="Y50" i="37" s="1"/>
  <c r="M110" i="37" a="1"/>
  <c r="M110" i="37" s="1"/>
  <c r="N112" i="37" a="1"/>
  <c r="N112" i="37" s="1"/>
  <c r="W107" i="37" a="1"/>
  <c r="W107" i="37" s="1"/>
  <c r="O52" i="37" a="1"/>
  <c r="O52" i="37" s="1"/>
  <c r="J107" i="37" a="1"/>
  <c r="J107" i="37" s="1"/>
  <c r="J49" i="37" a="1"/>
  <c r="J49" i="37" s="1"/>
  <c r="U110" i="37" a="1"/>
  <c r="U110" i="37" s="1"/>
  <c r="S50" i="37" a="1"/>
  <c r="S50" i="37" s="1"/>
  <c r="N109" i="37" a="1"/>
  <c r="N109" i="37" s="1"/>
  <c r="Y51" i="37" a="1"/>
  <c r="Y51" i="37" s="1"/>
  <c r="N52" i="37" a="1"/>
  <c r="N52" i="37" s="1"/>
  <c r="B108" i="37" a="1"/>
  <c r="B108" i="37" s="1"/>
  <c r="O50" i="37" a="1"/>
  <c r="O50" i="37" s="1"/>
  <c r="A81" i="37" a="1"/>
  <c r="A81" i="37" s="1"/>
  <c r="M108" i="37" a="1"/>
  <c r="M108" i="37" s="1"/>
  <c r="U48" i="37" a="1"/>
  <c r="U48" i="37" s="1"/>
  <c r="K52" i="37" a="1"/>
  <c r="K52" i="37" s="1"/>
  <c r="I48" i="37" a="1"/>
  <c r="I48" i="37" s="1"/>
  <c r="I107" i="37" a="1"/>
  <c r="I107" i="37" s="1"/>
  <c r="V51" i="37" a="1"/>
  <c r="V51" i="37" s="1"/>
  <c r="A20" i="37" a="1"/>
  <c r="A20" i="37" s="1"/>
  <c r="I111" i="37" a="1"/>
  <c r="I111" i="37" s="1"/>
  <c r="W48" i="37" a="1"/>
  <c r="W48" i="37" s="1"/>
  <c r="J51" i="37" a="1"/>
  <c r="J51" i="37" s="1"/>
  <c r="V53" i="37" a="1"/>
  <c r="V53" i="37" s="1"/>
  <c r="T112" i="37" a="1"/>
  <c r="T112" i="37" s="1"/>
  <c r="M109" i="37" a="1"/>
  <c r="M109" i="37" s="1"/>
  <c r="A18" i="37" a="1"/>
  <c r="A18" i="37" s="1"/>
  <c r="W51" i="37" a="1"/>
  <c r="W51" i="37" s="1"/>
  <c r="A25" i="37" a="1"/>
  <c r="A25" i="37" s="1"/>
  <c r="N48" i="37" a="1"/>
  <c r="N48" i="37" s="1"/>
  <c r="L110" i="37" a="1"/>
  <c r="L110" i="37" s="1"/>
  <c r="A21" i="37" a="1"/>
  <c r="A21" i="37" s="1"/>
  <c r="M50" i="37" a="1"/>
  <c r="M50" i="37" s="1"/>
  <c r="Y52" i="37" a="1"/>
  <c r="Y52" i="37" s="1"/>
  <c r="W111" i="37" a="1"/>
  <c r="W111" i="37" s="1"/>
  <c r="S108" i="37" a="1"/>
  <c r="S108" i="37" s="1"/>
  <c r="X111" i="37" a="1"/>
  <c r="X111" i="37" s="1"/>
  <c r="L107" i="37" a="1"/>
  <c r="L107" i="37" s="1"/>
  <c r="W49" i="37" a="1"/>
  <c r="W49" i="37" s="1"/>
  <c r="L50" i="37" a="1"/>
  <c r="L50" i="37" s="1"/>
  <c r="J109" i="37" a="1"/>
  <c r="J109" i="37" s="1"/>
  <c r="B112" i="37" a="1"/>
  <c r="B112" i="37" s="1"/>
  <c r="X110" i="37" a="1"/>
  <c r="X110" i="37" s="1"/>
  <c r="O53" i="37" a="1"/>
  <c r="O53" i="37" s="1"/>
  <c r="K108" i="37" a="1"/>
  <c r="K108" i="37" s="1"/>
  <c r="S109" i="37" a="1"/>
  <c r="S109" i="37" s="1"/>
  <c r="A22" i="37" a="1"/>
  <c r="A22" i="37" s="1"/>
  <c r="T52" i="37" a="1"/>
  <c r="T52" i="37" s="1"/>
  <c r="T49" i="37" a="1"/>
  <c r="T49" i="37" s="1"/>
  <c r="K112" i="37" a="1"/>
  <c r="K112" i="37" s="1"/>
  <c r="Y108" i="37" a="1"/>
  <c r="Y108" i="37" s="1"/>
  <c r="T53" i="37" a="1"/>
  <c r="T53" i="37" s="1"/>
  <c r="B49" i="37" a="1"/>
  <c r="B49" i="37" s="1"/>
  <c r="T51" i="37" a="1"/>
  <c r="T51" i="37" s="1"/>
  <c r="O110" i="37" a="1"/>
  <c r="O110" i="37" s="1"/>
  <c r="K107" i="37" a="1"/>
  <c r="K107" i="37" s="1"/>
  <c r="J48" i="37" a="1"/>
  <c r="J48" i="37" s="1"/>
  <c r="U49" i="37" a="1"/>
  <c r="U49" i="37" s="1"/>
  <c r="K111" i="37" a="1"/>
  <c r="K111" i="37" s="1"/>
  <c r="A24" i="37" a="1"/>
  <c r="A24" i="37" s="1"/>
  <c r="J108" i="37" a="1"/>
  <c r="J108" i="37" s="1"/>
  <c r="W52" i="37" a="1"/>
  <c r="W52" i="37" s="1"/>
  <c r="V112" i="37" a="1"/>
  <c r="V112" i="37" s="1"/>
  <c r="W50" i="37" a="1"/>
  <c r="W50" i="37" s="1"/>
  <c r="U109" i="37" a="1"/>
  <c r="U109" i="37" s="1"/>
  <c r="A75" i="37" a="1"/>
  <c r="A75" i="37" s="1"/>
  <c r="V109" i="37" a="1"/>
  <c r="V109" i="37" s="1"/>
  <c r="A80" i="37" a="1"/>
  <c r="A80" i="37" s="1"/>
  <c r="O108" i="37" a="1"/>
  <c r="O108" i="37" s="1"/>
  <c r="T111" i="37" a="1"/>
  <c r="T111" i="37" s="1"/>
  <c r="B107" i="37" a="1"/>
  <c r="B107" i="37" s="1"/>
  <c r="U51" i="37" a="1"/>
  <c r="U51" i="37" s="1"/>
  <c r="O51" i="37" a="1"/>
  <c r="O51" i="37" s="1"/>
  <c r="B53" i="37" a="1"/>
  <c r="B53" i="37" s="1"/>
  <c r="U53" i="37" a="1"/>
  <c r="U53" i="37" s="1"/>
  <c r="T107" i="37" a="1"/>
  <c r="T107" i="37" s="1"/>
  <c r="M107" i="37" a="1"/>
  <c r="M107" i="37" s="1"/>
  <c r="U107" i="36" a="1"/>
  <c r="U107" i="36" s="1"/>
  <c r="K109" i="36" a="1"/>
  <c r="K109" i="36" s="1"/>
  <c r="I53" i="36" a="1"/>
  <c r="I53" i="36" s="1"/>
  <c r="M50" i="36" a="1"/>
  <c r="M50" i="36" s="1"/>
  <c r="N48" i="36" a="1"/>
  <c r="N48" i="36" s="1"/>
  <c r="S107" i="36" a="1"/>
  <c r="S107" i="36" s="1"/>
  <c r="A75" i="36" a="1"/>
  <c r="A75" i="36" s="1"/>
  <c r="Y107" i="36" a="1"/>
  <c r="Y107" i="36" s="1"/>
  <c r="X52" i="36" a="1"/>
  <c r="X52" i="36" s="1"/>
  <c r="N50" i="36" a="1"/>
  <c r="N50" i="36" s="1"/>
  <c r="I49" i="36" a="1"/>
  <c r="I49" i="36" s="1"/>
  <c r="N108" i="36" a="1"/>
  <c r="N108" i="36" s="1"/>
  <c r="A80" i="36" a="1"/>
  <c r="A80" i="36" s="1"/>
  <c r="U51" i="36" a="1"/>
  <c r="U51" i="36" s="1"/>
  <c r="A23" i="36" a="1"/>
  <c r="A23" i="36" s="1"/>
  <c r="M52" i="36" a="1"/>
  <c r="M52" i="36" s="1"/>
  <c r="X49" i="36" a="1"/>
  <c r="X49" i="36" s="1"/>
  <c r="B109" i="36" a="1"/>
  <c r="B109" i="36" s="1"/>
  <c r="O49" i="36" a="1"/>
  <c r="O49" i="36" s="1"/>
  <c r="V110" i="36" a="1"/>
  <c r="V110" i="36" s="1"/>
  <c r="L108" i="36" a="1"/>
  <c r="L108" i="36" s="1"/>
  <c r="K110" i="36" a="1"/>
  <c r="K110" i="36" s="1"/>
  <c r="T107" i="36" a="1"/>
  <c r="T107" i="36" s="1"/>
  <c r="T53" i="36" a="1"/>
  <c r="T53" i="36" s="1"/>
  <c r="X50" i="36" a="1"/>
  <c r="X50" i="36" s="1"/>
  <c r="M112" i="36" a="1"/>
  <c r="M112" i="36" s="1"/>
  <c r="A16" i="36" a="1"/>
  <c r="A16" i="36" s="1"/>
  <c r="V107" i="36" a="1"/>
  <c r="V107" i="36" s="1"/>
  <c r="Y53" i="36" a="1"/>
  <c r="Y53" i="36" s="1"/>
  <c r="O51" i="36" a="1"/>
  <c r="O51" i="36" s="1"/>
  <c r="O48" i="36" a="1"/>
  <c r="O48" i="36" s="1"/>
  <c r="X109" i="36" a="1"/>
  <c r="X109" i="36" s="1"/>
  <c r="W109" i="36" a="1"/>
  <c r="W109" i="36" s="1"/>
  <c r="I107" i="36" a="1"/>
  <c r="I107" i="36" s="1"/>
  <c r="Y50" i="36" a="1"/>
  <c r="Y50" i="36" s="1"/>
  <c r="N111" i="36" a="1"/>
  <c r="N111" i="36" s="1"/>
  <c r="I111" i="36" a="1"/>
  <c r="I111" i="36" s="1"/>
  <c r="O112" i="36" a="1"/>
  <c r="O112" i="36" s="1"/>
  <c r="K52" i="36" a="1"/>
  <c r="K52" i="36" s="1"/>
  <c r="V108" i="36" a="1"/>
  <c r="V108" i="36" s="1"/>
  <c r="V50" i="36" a="1"/>
  <c r="V50" i="36" s="1"/>
  <c r="A21" i="36" a="1"/>
  <c r="A21" i="36" s="1"/>
  <c r="A20" i="36" a="1"/>
  <c r="A20" i="36" s="1"/>
  <c r="A18" i="36" a="1"/>
  <c r="A18" i="36" s="1"/>
  <c r="L52" i="36" a="1"/>
  <c r="L52" i="36" s="1"/>
  <c r="S49" i="36" a="1"/>
  <c r="S49" i="36" s="1"/>
  <c r="A78" i="36" a="1"/>
  <c r="A78" i="36" s="1"/>
  <c r="K50" i="36" a="1"/>
  <c r="K50" i="36" s="1"/>
  <c r="W112" i="36" a="1"/>
  <c r="W112" i="36" s="1"/>
  <c r="N107" i="36" a="1"/>
  <c r="N107" i="36" s="1"/>
  <c r="J112" i="36" a="1"/>
  <c r="J112" i="36" s="1"/>
  <c r="T108" i="36" a="1"/>
  <c r="T108" i="36" s="1"/>
  <c r="X110" i="36" a="1"/>
  <c r="X110" i="36" s="1"/>
  <c r="N53" i="36" a="1"/>
  <c r="N53" i="36" s="1"/>
  <c r="S48" i="36" a="1"/>
  <c r="S48" i="36" s="1"/>
  <c r="T111" i="36" a="1"/>
  <c r="T111" i="36" s="1"/>
  <c r="Y108" i="36" a="1"/>
  <c r="Y108" i="36" s="1"/>
  <c r="W52" i="36" a="1"/>
  <c r="W52" i="36" s="1"/>
  <c r="I50" i="36" a="1"/>
  <c r="I50" i="36" s="1"/>
  <c r="N52" i="36" a="1"/>
  <c r="N52" i="36" s="1"/>
  <c r="T48" i="36" a="1"/>
  <c r="T48" i="36" s="1"/>
  <c r="K111" i="36" a="1"/>
  <c r="K111" i="36" s="1"/>
  <c r="I110" i="36" a="1"/>
  <c r="I110" i="36" s="1"/>
  <c r="T52" i="36" a="1"/>
  <c r="T52" i="36" s="1"/>
  <c r="J50" i="36" a="1"/>
  <c r="J50" i="36" s="1"/>
  <c r="A15" i="36" a="1"/>
  <c r="A15" i="36" s="1"/>
  <c r="X51" i="36" a="1"/>
  <c r="X51" i="36" s="1"/>
  <c r="A22" i="36" a="1"/>
  <c r="A22" i="36" s="1"/>
  <c r="U110" i="36" a="1"/>
  <c r="U110" i="36" s="1"/>
  <c r="O109" i="36" a="1"/>
  <c r="O109" i="36" s="1"/>
  <c r="B110" i="36" a="1"/>
  <c r="B110" i="36" s="1"/>
  <c r="B48" i="36" a="1"/>
  <c r="B48" i="36" s="1"/>
  <c r="L53" i="36" a="1"/>
  <c r="L53" i="36" s="1"/>
  <c r="M110" i="36" a="1"/>
  <c r="M110" i="36" s="1"/>
  <c r="W51" i="36" a="1"/>
  <c r="W51" i="36" s="1"/>
  <c r="M49" i="36" a="1"/>
  <c r="M49" i="36" s="1"/>
  <c r="J107" i="36" a="1"/>
  <c r="J107" i="36" s="1"/>
  <c r="S112" i="36" a="1"/>
  <c r="S112" i="36" s="1"/>
  <c r="L109" i="36" a="1"/>
  <c r="L109" i="36" s="1"/>
  <c r="U109" i="36" a="1"/>
  <c r="U109" i="36" s="1"/>
  <c r="I48" i="36" a="1"/>
  <c r="I48" i="36" s="1"/>
  <c r="W53" i="36" a="1"/>
  <c r="W53" i="36" s="1"/>
  <c r="X112" i="36" a="1"/>
  <c r="X112" i="36" s="1"/>
  <c r="B53" i="36" a="1"/>
  <c r="B53" i="36" s="1"/>
  <c r="O108" i="36" a="1"/>
  <c r="O108" i="36" s="1"/>
  <c r="L51" i="36" a="1"/>
  <c r="L51" i="36" s="1"/>
  <c r="V111" i="36" a="1"/>
  <c r="V111" i="36" s="1"/>
  <c r="I108" i="36" a="1"/>
  <c r="I108" i="36" s="1"/>
  <c r="J53" i="36" a="1"/>
  <c r="J53" i="36" s="1"/>
  <c r="U50" i="36" a="1"/>
  <c r="U50" i="36" s="1"/>
  <c r="Y111" i="36" a="1"/>
  <c r="Y111" i="36" s="1"/>
  <c r="L50" i="36" a="1"/>
  <c r="L50" i="36" s="1"/>
  <c r="S111" i="36" a="1"/>
  <c r="S111" i="36" s="1"/>
  <c r="I109" i="36" a="1"/>
  <c r="I109" i="36" s="1"/>
  <c r="A82" i="36" a="1"/>
  <c r="A82" i="36" s="1"/>
  <c r="O50" i="36" a="1"/>
  <c r="O50" i="36" s="1"/>
  <c r="V112" i="36" a="1"/>
  <c r="V112" i="36" s="1"/>
  <c r="J48" i="36" a="1"/>
  <c r="J48" i="36" s="1"/>
  <c r="V49" i="36" a="1"/>
  <c r="V49" i="36" s="1"/>
  <c r="B111" i="36" a="1"/>
  <c r="B111" i="36" s="1"/>
  <c r="S108" i="36" a="1"/>
  <c r="S108" i="36" s="1"/>
  <c r="A17" i="36" a="1"/>
  <c r="A17" i="36" s="1"/>
  <c r="X107" i="36" a="1"/>
  <c r="X107" i="36" s="1"/>
  <c r="X53" i="36" a="1"/>
  <c r="X53" i="36" s="1"/>
  <c r="J51" i="36" a="1"/>
  <c r="J51" i="36" s="1"/>
  <c r="O53" i="36" a="1"/>
  <c r="O53" i="36" s="1"/>
  <c r="U49" i="36" a="1"/>
  <c r="U49" i="36" s="1"/>
  <c r="L112" i="36" a="1"/>
  <c r="L112" i="36" s="1"/>
  <c r="K53" i="36" a="1"/>
  <c r="K53" i="36" s="1"/>
  <c r="V53" i="36" a="1"/>
  <c r="V53" i="36" s="1"/>
  <c r="M108" i="36" a="1"/>
  <c r="M108" i="36" s="1"/>
  <c r="O52" i="36" a="1"/>
  <c r="O52" i="36" s="1"/>
  <c r="S51" i="36" a="1"/>
  <c r="S51" i="36" s="1"/>
  <c r="A81" i="36" a="1"/>
  <c r="A81" i="36" s="1"/>
  <c r="N110" i="36" a="1"/>
  <c r="N110" i="36" s="1"/>
  <c r="Y52" i="36" a="1"/>
  <c r="Y52" i="36" s="1"/>
  <c r="J49" i="36" a="1"/>
  <c r="J49" i="36" s="1"/>
  <c r="T109" i="36" a="1"/>
  <c r="T109" i="36" s="1"/>
  <c r="A83" i="36" a="1"/>
  <c r="A83" i="36" s="1"/>
  <c r="B51" i="36" a="1"/>
  <c r="B51" i="36" s="1"/>
  <c r="L48" i="36" a="1"/>
  <c r="L48" i="36" s="1"/>
  <c r="A19" i="36" a="1"/>
  <c r="A19" i="36" s="1"/>
  <c r="Y112" i="36" a="1"/>
  <c r="Y112" i="36" s="1"/>
  <c r="N109" i="36" a="1"/>
  <c r="N109" i="36" s="1"/>
  <c r="V48" i="36" a="1"/>
  <c r="V48" i="36" s="1"/>
  <c r="J52" i="36" a="1"/>
  <c r="J52" i="36" s="1"/>
  <c r="M48" i="36" a="1"/>
  <c r="M48" i="36" s="1"/>
  <c r="Y110" i="36" a="1"/>
  <c r="Y110" i="36" s="1"/>
  <c r="U111" i="36" a="1"/>
  <c r="U111" i="36" s="1"/>
  <c r="N112" i="36" a="1"/>
  <c r="N112" i="36" s="1"/>
  <c r="X108" i="36" a="1"/>
  <c r="X108" i="36" s="1"/>
  <c r="A24" i="36" a="1"/>
  <c r="A24" i="36" s="1"/>
  <c r="V52" i="36" a="1"/>
  <c r="V52" i="36" s="1"/>
  <c r="A77" i="36" a="1"/>
  <c r="A77" i="36" s="1"/>
  <c r="V51" i="36" a="1"/>
  <c r="V51" i="36" s="1"/>
  <c r="B49" i="36" a="1"/>
  <c r="B49" i="36" s="1"/>
  <c r="M51" i="36" a="1"/>
  <c r="M51" i="36" s="1"/>
  <c r="T112" i="36" a="1"/>
  <c r="T112" i="36" s="1"/>
  <c r="J110" i="36" a="1"/>
  <c r="J110" i="36" s="1"/>
  <c r="N49" i="36" a="1"/>
  <c r="N49" i="36" s="1"/>
  <c r="B112" i="36" a="1"/>
  <c r="B112" i="36" s="1"/>
  <c r="S109" i="36" a="1"/>
  <c r="S109" i="36" s="1"/>
  <c r="M111" i="36" a="1"/>
  <c r="M111" i="36" s="1"/>
  <c r="S110" i="36" a="1"/>
  <c r="S110" i="36" s="1"/>
  <c r="B52" i="36" a="1"/>
  <c r="B52" i="36" s="1"/>
  <c r="V109" i="36" a="1"/>
  <c r="V109" i="36" s="1"/>
  <c r="W50" i="36" a="1"/>
  <c r="W50" i="36" s="1"/>
  <c r="I112" i="36" a="1"/>
  <c r="I112" i="36" s="1"/>
  <c r="O107" i="36" a="1"/>
  <c r="O107" i="36" s="1"/>
  <c r="T110" i="36" a="1"/>
  <c r="T110" i="36" s="1"/>
  <c r="X48" i="36" a="1"/>
  <c r="X48" i="36" s="1"/>
  <c r="O111" i="36" a="1"/>
  <c r="O111" i="36" s="1"/>
  <c r="U53" i="36" a="1"/>
  <c r="U53" i="36" s="1"/>
  <c r="W110" i="36" a="1"/>
  <c r="W110" i="36" s="1"/>
  <c r="L107" i="36" a="1"/>
  <c r="L107" i="36" s="1"/>
  <c r="Y51" i="36" a="1"/>
  <c r="Y51" i="36" s="1"/>
  <c r="B50" i="36" a="1"/>
  <c r="B50" i="36" s="1"/>
  <c r="L111" i="36" a="1"/>
  <c r="L111" i="36" s="1"/>
  <c r="W108" i="36" a="1"/>
  <c r="W108" i="36" s="1"/>
  <c r="M107" i="36" a="1"/>
  <c r="M107" i="36" s="1"/>
  <c r="L110" i="36" a="1"/>
  <c r="L110" i="36" s="1"/>
  <c r="W48" i="36" a="1"/>
  <c r="W48" i="36" s="1"/>
  <c r="S53" i="36" a="1"/>
  <c r="S53" i="36" s="1"/>
  <c r="K108" i="36" a="1"/>
  <c r="K108" i="36" s="1"/>
  <c r="I52" i="36" a="1"/>
  <c r="I52" i="36" s="1"/>
  <c r="T49" i="36" a="1"/>
  <c r="T49" i="36" s="1"/>
  <c r="J111" i="36" a="1"/>
  <c r="J111" i="36" s="1"/>
  <c r="K49" i="36" a="1"/>
  <c r="K49" i="36" s="1"/>
  <c r="O110" i="36" a="1"/>
  <c r="O110" i="36" s="1"/>
  <c r="B108" i="36" a="1"/>
  <c r="B108" i="36" s="1"/>
  <c r="Y49" i="36" a="1"/>
  <c r="Y49" i="36" s="1"/>
  <c r="K112" i="36" a="1"/>
  <c r="K112" i="36" s="1"/>
  <c r="S50" i="36" a="1"/>
  <c r="S50" i="36" s="1"/>
  <c r="A74" i="36" a="1"/>
  <c r="A74" i="36" s="1"/>
  <c r="B107" i="36" a="1"/>
  <c r="B107" i="36" s="1"/>
  <c r="L49" i="36" a="1"/>
  <c r="L49" i="36" s="1"/>
  <c r="Y48" i="36" a="1"/>
  <c r="Y48" i="36" s="1"/>
  <c r="U48" i="36" a="1"/>
  <c r="U48" i="36" s="1"/>
  <c r="Y109" i="36" a="1"/>
  <c r="Y109" i="36" s="1"/>
  <c r="A79" i="36" a="1"/>
  <c r="A79" i="36" s="1"/>
  <c r="U52" i="36" a="1"/>
  <c r="U52" i="36" s="1"/>
  <c r="W111" i="36" a="1"/>
  <c r="W111" i="36" s="1"/>
  <c r="M109" i="36" a="1"/>
  <c r="M109" i="36" s="1"/>
  <c r="K51" i="36" a="1"/>
  <c r="K51" i="36" s="1"/>
  <c r="U108" i="36" a="1"/>
  <c r="U108" i="36" s="1"/>
  <c r="A84" i="36" a="1"/>
  <c r="A84" i="36" s="1"/>
  <c r="W49" i="36" a="1"/>
  <c r="W49" i="36" s="1"/>
  <c r="U112" i="36" a="1"/>
  <c r="U112" i="36" s="1"/>
  <c r="J109" i="36" a="1"/>
  <c r="J109" i="36" s="1"/>
  <c r="K48" i="36" a="1"/>
  <c r="K48" i="36" s="1"/>
  <c r="M53" i="36" a="1"/>
  <c r="M53" i="36" s="1"/>
  <c r="J108" i="36" a="1"/>
  <c r="J108" i="36" s="1"/>
  <c r="A76" i="36" a="1"/>
  <c r="A76" i="36" s="1"/>
  <c r="N51" i="36" a="1"/>
  <c r="N51" i="36" s="1"/>
  <c r="X111" i="36" a="1"/>
  <c r="X111" i="36" s="1"/>
  <c r="W107" i="36" a="1"/>
  <c r="W107" i="36" s="1"/>
  <c r="K107" i="36" a="1"/>
  <c r="K107" i="36" s="1"/>
  <c r="S52" i="36" a="1"/>
  <c r="S52" i="36" s="1"/>
  <c r="T50" i="36" a="1"/>
  <c r="T50" i="36" s="1"/>
  <c r="T51" i="36" a="1"/>
  <c r="T51" i="36" s="1"/>
  <c r="I51" i="36" a="1"/>
  <c r="I51" i="36" s="1"/>
  <c r="A25" i="36" a="1"/>
  <c r="A25" i="36" s="1"/>
  <c r="A74" i="35" a="1"/>
  <c r="A74" i="35" s="1"/>
  <c r="V50" i="35" a="1"/>
  <c r="V50" i="35" s="1"/>
  <c r="T52" i="35" a="1"/>
  <c r="T52" i="35" s="1"/>
  <c r="X49" i="35" a="1"/>
  <c r="X49" i="35" s="1"/>
  <c r="K49" i="35" a="1"/>
  <c r="K49" i="35" s="1"/>
  <c r="T51" i="35" a="1"/>
  <c r="T51" i="35" s="1"/>
  <c r="B111" i="35" a="1"/>
  <c r="B111" i="35" s="1"/>
  <c r="V107" i="35" a="1"/>
  <c r="V107" i="35" s="1"/>
  <c r="J53" i="35" a="1"/>
  <c r="J53" i="35" s="1"/>
  <c r="M51" i="35" a="1"/>
  <c r="M51" i="35" s="1"/>
  <c r="V110" i="35" a="1"/>
  <c r="V110" i="35" s="1"/>
  <c r="O107" i="35" a="1"/>
  <c r="O107" i="35" s="1"/>
  <c r="X110" i="35" a="1"/>
  <c r="X110" i="35" s="1"/>
  <c r="K108" i="35" a="1"/>
  <c r="K108" i="35" s="1"/>
  <c r="U49" i="35" a="1"/>
  <c r="U49" i="35" s="1"/>
  <c r="O111" i="35" a="1"/>
  <c r="O111" i="35" s="1"/>
  <c r="W109" i="35" a="1"/>
  <c r="W109" i="35" s="1"/>
  <c r="T48" i="35" a="1"/>
  <c r="T48" i="35" s="1"/>
  <c r="U53" i="35" a="1"/>
  <c r="U53" i="35" s="1"/>
  <c r="Y50" i="35" a="1"/>
  <c r="Y50" i="35" s="1"/>
  <c r="K112" i="35" a="1"/>
  <c r="K112" i="35" s="1"/>
  <c r="V52" i="35" a="1"/>
  <c r="V52" i="35" s="1"/>
  <c r="L51" i="35" a="1"/>
  <c r="L51" i="35" s="1"/>
  <c r="A21" i="35" a="1"/>
  <c r="A21" i="35" s="1"/>
  <c r="I110" i="35" a="1"/>
  <c r="I110" i="35" s="1"/>
  <c r="A83" i="35" a="1"/>
  <c r="A83" i="35" s="1"/>
  <c r="A82" i="35" a="1"/>
  <c r="A82" i="35" s="1"/>
  <c r="N110" i="35" a="1"/>
  <c r="N110" i="35" s="1"/>
  <c r="O50" i="35" a="1"/>
  <c r="O50" i="35" s="1"/>
  <c r="L112" i="35" a="1"/>
  <c r="L112" i="35" s="1"/>
  <c r="U111" i="35" a="1"/>
  <c r="U111" i="35" s="1"/>
  <c r="Y112" i="35" a="1"/>
  <c r="Y112" i="35" s="1"/>
  <c r="X108" i="35" a="1"/>
  <c r="X108" i="35" s="1"/>
  <c r="A75" i="35" a="1"/>
  <c r="A75" i="35" s="1"/>
  <c r="S107" i="35" a="1"/>
  <c r="S107" i="35" s="1"/>
  <c r="U112" i="35" a="1"/>
  <c r="U112" i="35" s="1"/>
  <c r="T108" i="35" a="1"/>
  <c r="T108" i="35" s="1"/>
  <c r="Y51" i="35" a="1"/>
  <c r="Y51" i="35" s="1"/>
  <c r="N52" i="35" a="1"/>
  <c r="N52" i="35" s="1"/>
  <c r="K53" i="35" a="1"/>
  <c r="K53" i="35" s="1"/>
  <c r="T112" i="35" a="1"/>
  <c r="T112" i="35" s="1"/>
  <c r="M109" i="35" a="1"/>
  <c r="M109" i="35" s="1"/>
  <c r="A19" i="35" a="1"/>
  <c r="A19" i="35" s="1"/>
  <c r="J50" i="35" a="1"/>
  <c r="J50" i="35" s="1"/>
  <c r="S51" i="35" a="1"/>
  <c r="S51" i="35" s="1"/>
  <c r="B48" i="35" a="1"/>
  <c r="B48" i="35" s="1"/>
  <c r="N111" i="35" a="1"/>
  <c r="N111" i="35" s="1"/>
  <c r="B109" i="35" a="1"/>
  <c r="B109" i="35" s="1"/>
  <c r="J49" i="35" a="1"/>
  <c r="J49" i="35" s="1"/>
  <c r="Y110" i="35" a="1"/>
  <c r="Y110" i="35" s="1"/>
  <c r="Y48" i="35" a="1"/>
  <c r="Y48" i="35" s="1"/>
  <c r="V108" i="35" a="1"/>
  <c r="V108" i="35" s="1"/>
  <c r="O112" i="35" a="1"/>
  <c r="O112" i="35" s="1"/>
  <c r="J52" i="35" a="1"/>
  <c r="J52" i="35" s="1"/>
  <c r="A22" i="35" a="1"/>
  <c r="A22" i="35" s="1"/>
  <c r="M48" i="35" a="1"/>
  <c r="M48" i="35" s="1"/>
  <c r="J110" i="35" a="1"/>
  <c r="J110" i="35" s="1"/>
  <c r="U48" i="35" a="1"/>
  <c r="U48" i="35" s="1"/>
  <c r="W110" i="35" a="1"/>
  <c r="W110" i="35" s="1"/>
  <c r="M49" i="35" a="1"/>
  <c r="M49" i="35" s="1"/>
  <c r="K52" i="35" a="1"/>
  <c r="K52" i="35" s="1"/>
  <c r="U110" i="35" a="1"/>
  <c r="U110" i="35" s="1"/>
  <c r="S110" i="35" a="1"/>
  <c r="S110" i="35" s="1"/>
  <c r="W48" i="35" a="1"/>
  <c r="W48" i="35" s="1"/>
  <c r="W49" i="35" a="1"/>
  <c r="W49" i="35" s="1"/>
  <c r="M107" i="35" a="1"/>
  <c r="M107" i="35" s="1"/>
  <c r="I51" i="35" a="1"/>
  <c r="I51" i="35" s="1"/>
  <c r="O110" i="35" a="1"/>
  <c r="O110" i="35" s="1"/>
  <c r="K107" i="35" a="1"/>
  <c r="K107" i="35" s="1"/>
  <c r="N48" i="35" a="1"/>
  <c r="N48" i="35" s="1"/>
  <c r="A24" i="35" a="1"/>
  <c r="A24" i="35" s="1"/>
  <c r="N49" i="35" a="1"/>
  <c r="N49" i="35" s="1"/>
  <c r="K111" i="35" a="1"/>
  <c r="K111" i="35" s="1"/>
  <c r="T111" i="35" a="1"/>
  <c r="T111" i="35" s="1"/>
  <c r="U52" i="35" a="1"/>
  <c r="U52" i="35" s="1"/>
  <c r="I112" i="35" a="1"/>
  <c r="I112" i="35" s="1"/>
  <c r="W108" i="35" a="1"/>
  <c r="W108" i="35" s="1"/>
  <c r="L50" i="35" a="1"/>
  <c r="L50" i="35" s="1"/>
  <c r="B49" i="35" a="1"/>
  <c r="B49" i="35" s="1"/>
  <c r="B50" i="35" a="1"/>
  <c r="B50" i="35" s="1"/>
  <c r="A78" i="35" a="1"/>
  <c r="A78" i="35" s="1"/>
  <c r="L111" i="35" a="1"/>
  <c r="L111" i="35" s="1"/>
  <c r="B108" i="35" a="1"/>
  <c r="B108" i="35" s="1"/>
  <c r="B53" i="35" a="1"/>
  <c r="B53" i="35" s="1"/>
  <c r="U108" i="35" a="1"/>
  <c r="U108" i="35" s="1"/>
  <c r="X53" i="35" a="1"/>
  <c r="X53" i="35" s="1"/>
  <c r="I50" i="35" a="1"/>
  <c r="I50" i="35" s="1"/>
  <c r="M110" i="35" a="1"/>
  <c r="M110" i="35" s="1"/>
  <c r="N108" i="35" a="1"/>
  <c r="N108" i="35" s="1"/>
  <c r="T53" i="35" a="1"/>
  <c r="T53" i="35" s="1"/>
  <c r="T110" i="35" a="1"/>
  <c r="T110" i="35" s="1"/>
  <c r="U109" i="35" a="1"/>
  <c r="U109" i="35" s="1"/>
  <c r="N112" i="35" a="1"/>
  <c r="N112" i="35" s="1"/>
  <c r="M108" i="35" a="1"/>
  <c r="M108" i="35" s="1"/>
  <c r="W53" i="35" a="1"/>
  <c r="W53" i="35" s="1"/>
  <c r="A15" i="35" a="1"/>
  <c r="A15" i="35" s="1"/>
  <c r="Y52" i="35" a="1"/>
  <c r="Y52" i="35" s="1"/>
  <c r="M112" i="35" a="1"/>
  <c r="M112" i="35" s="1"/>
  <c r="I109" i="35" a="1"/>
  <c r="I109" i="35" s="1"/>
  <c r="X48" i="35" a="1"/>
  <c r="X48" i="35" s="1"/>
  <c r="S50" i="35" a="1"/>
  <c r="S50" i="35" s="1"/>
  <c r="Y109" i="35" a="1"/>
  <c r="Y109" i="35" s="1"/>
  <c r="K48" i="35" a="1"/>
  <c r="K48" i="35" s="1"/>
  <c r="B51" i="35" a="1"/>
  <c r="B51" i="35" s="1"/>
  <c r="S108" i="35" a="1"/>
  <c r="S108" i="35" s="1"/>
  <c r="M111" i="35" a="1"/>
  <c r="M111" i="35" s="1"/>
  <c r="X51" i="35" a="1"/>
  <c r="X51" i="35" s="1"/>
  <c r="J109" i="35" a="1"/>
  <c r="J109" i="35" s="1"/>
  <c r="A79" i="35" a="1"/>
  <c r="A79" i="35" s="1"/>
  <c r="J111" i="35" a="1"/>
  <c r="J111" i="35" s="1"/>
  <c r="A81" i="35" a="1"/>
  <c r="A81" i="35" s="1"/>
  <c r="V51" i="35" a="1"/>
  <c r="V51" i="35" s="1"/>
  <c r="V112" i="35" a="1"/>
  <c r="V112" i="35" s="1"/>
  <c r="N109" i="35" a="1"/>
  <c r="N109" i="35" s="1"/>
  <c r="A77" i="35" a="1"/>
  <c r="A77" i="35" s="1"/>
  <c r="O51" i="35" a="1"/>
  <c r="O51" i="35" s="1"/>
  <c r="A23" i="35" a="1"/>
  <c r="A23" i="35" s="1"/>
  <c r="W112" i="35" a="1"/>
  <c r="W112" i="35" s="1"/>
  <c r="L110" i="35" a="1"/>
  <c r="L110" i="35" s="1"/>
  <c r="L48" i="35" a="1"/>
  <c r="L48" i="35" s="1"/>
  <c r="U51" i="35" a="1"/>
  <c r="U51" i="35" s="1"/>
  <c r="O109" i="35" a="1"/>
  <c r="O109" i="35" s="1"/>
  <c r="W50" i="35" a="1"/>
  <c r="W50" i="35" s="1"/>
  <c r="K110" i="35" a="1"/>
  <c r="K110" i="35" s="1"/>
  <c r="V48" i="35" a="1"/>
  <c r="V48" i="35" s="1"/>
  <c r="S52" i="35" a="1"/>
  <c r="S52" i="35" s="1"/>
  <c r="X111" i="35" a="1"/>
  <c r="X111" i="35" s="1"/>
  <c r="W107" i="35" a="1"/>
  <c r="W107" i="35" s="1"/>
  <c r="L53" i="35" a="1"/>
  <c r="L53" i="35" s="1"/>
  <c r="A84" i="35" a="1"/>
  <c r="A84" i="35" s="1"/>
  <c r="J51" i="35" a="1"/>
  <c r="J51" i="35" s="1"/>
  <c r="L107" i="35" a="1"/>
  <c r="L107" i="35" s="1"/>
  <c r="K109" i="35" a="1"/>
  <c r="K109" i="35" s="1"/>
  <c r="V49" i="35" a="1"/>
  <c r="V49" i="35" s="1"/>
  <c r="B107" i="35" a="1"/>
  <c r="B107" i="35" s="1"/>
  <c r="O52" i="35" a="1"/>
  <c r="O52" i="35" s="1"/>
  <c r="L52" i="35" a="1"/>
  <c r="L52" i="35" s="1"/>
  <c r="M52" i="35" a="1"/>
  <c r="M52" i="35" s="1"/>
  <c r="T49" i="35" a="1"/>
  <c r="T49" i="35" s="1"/>
  <c r="J48" i="35" a="1"/>
  <c r="J48" i="35" s="1"/>
  <c r="L108" i="35" a="1"/>
  <c r="L108" i="35" s="1"/>
  <c r="I52" i="35" a="1"/>
  <c r="I52" i="35" s="1"/>
  <c r="I49" i="35" a="1"/>
  <c r="I49" i="35" s="1"/>
  <c r="Y111" i="35" a="1"/>
  <c r="Y111" i="35" s="1"/>
  <c r="O48" i="35" a="1"/>
  <c r="O48" i="35" s="1"/>
  <c r="J108" i="35" a="1"/>
  <c r="J108" i="35" s="1"/>
  <c r="M53" i="35" a="1"/>
  <c r="M53" i="35" s="1"/>
  <c r="S49" i="35" a="1"/>
  <c r="S49" i="35" s="1"/>
  <c r="W111" i="35" a="1"/>
  <c r="W111" i="35" s="1"/>
  <c r="J112" i="35" a="1"/>
  <c r="J112" i="35" s="1"/>
  <c r="I108" i="35" a="1"/>
  <c r="I108" i="35" s="1"/>
  <c r="S53" i="35" a="1"/>
  <c r="S53" i="35" s="1"/>
  <c r="A20" i="35" a="1"/>
  <c r="A20" i="35" s="1"/>
  <c r="V109" i="35" a="1"/>
  <c r="V109" i="35" s="1"/>
  <c r="A17" i="35" a="1"/>
  <c r="A17" i="35" s="1"/>
  <c r="U50" i="35" a="1"/>
  <c r="U50" i="35" s="1"/>
  <c r="I107" i="35" a="1"/>
  <c r="I107" i="35" s="1"/>
  <c r="I111" i="35" a="1"/>
  <c r="I111" i="35" s="1"/>
  <c r="A76" i="35" a="1"/>
  <c r="A76" i="35" s="1"/>
  <c r="M50" i="35" a="1"/>
  <c r="M50" i="35" s="1"/>
  <c r="T50" i="35" a="1"/>
  <c r="T50" i="35" s="1"/>
  <c r="K50" i="35" a="1"/>
  <c r="K50" i="35" s="1"/>
  <c r="B112" i="35" a="1"/>
  <c r="B112" i="35" s="1"/>
  <c r="S109" i="35" a="1"/>
  <c r="S109" i="35" s="1"/>
  <c r="J107" i="35" a="1"/>
  <c r="J107" i="35" s="1"/>
  <c r="Y49" i="35" a="1"/>
  <c r="Y49" i="35" s="1"/>
  <c r="V111" i="35" a="1"/>
  <c r="V111" i="35" s="1"/>
  <c r="N107" i="35" a="1"/>
  <c r="N107" i="35" s="1"/>
  <c r="S111" i="35" a="1"/>
  <c r="S111" i="35" s="1"/>
  <c r="Y53" i="35" a="1"/>
  <c r="Y53" i="35" s="1"/>
  <c r="K51" i="35" a="1"/>
  <c r="K51" i="35" s="1"/>
  <c r="O108" i="35" a="1"/>
  <c r="O108" i="35" s="1"/>
  <c r="N50" i="35" a="1"/>
  <c r="N50" i="35" s="1"/>
  <c r="B110" i="35" a="1"/>
  <c r="B110" i="35" s="1"/>
  <c r="A25" i="35" a="1"/>
  <c r="A25" i="35" s="1"/>
  <c r="N51" i="35" a="1"/>
  <c r="N51" i="35" s="1"/>
  <c r="L109" i="35" a="1"/>
  <c r="L109" i="35" s="1"/>
  <c r="T107" i="35" a="1"/>
  <c r="T107" i="35" s="1"/>
  <c r="W52" i="35" a="1"/>
  <c r="W52" i="35" s="1"/>
  <c r="Y107" i="35" a="1"/>
  <c r="Y107" i="35" s="1"/>
  <c r="X52" i="35" a="1"/>
  <c r="X52" i="35" s="1"/>
  <c r="Y108" i="35" a="1"/>
  <c r="Y108" i="35" s="1"/>
  <c r="B52" i="35" a="1"/>
  <c r="B52" i="35" s="1"/>
  <c r="A16" i="35" a="1"/>
  <c r="A16" i="35" s="1"/>
  <c r="V53" i="35" a="1"/>
  <c r="V53" i="35" s="1"/>
  <c r="I48" i="35" a="1"/>
  <c r="I48" i="35" s="1"/>
  <c r="X109" i="35" a="1"/>
  <c r="X109" i="35" s="1"/>
  <c r="A18" i="35" a="1"/>
  <c r="A18" i="35" s="1"/>
  <c r="O53" i="35" a="1"/>
  <c r="O53" i="35" s="1"/>
  <c r="X112" i="35" a="1"/>
  <c r="X112" i="35" s="1"/>
  <c r="T109" i="35" a="1"/>
  <c r="T109" i="35" s="1"/>
  <c r="U107" i="35" a="1"/>
  <c r="U107" i="35" s="1"/>
  <c r="S112" i="35" a="1"/>
  <c r="S112" i="35" s="1"/>
  <c r="W51" i="35" a="1"/>
  <c r="W51" i="35" s="1"/>
  <c r="S48" i="35" a="1"/>
  <c r="S48" i="35" s="1"/>
  <c r="O49" i="35" a="1"/>
  <c r="O49" i="35" s="1"/>
  <c r="X50" i="35" a="1"/>
  <c r="X50" i="35" s="1"/>
  <c r="X107" i="35" a="1"/>
  <c r="X107" i="35" s="1"/>
  <c r="I53" i="35" a="1"/>
  <c r="I53" i="35" s="1"/>
  <c r="L49" i="35" a="1"/>
  <c r="L49" i="35" s="1"/>
  <c r="A80" i="35" a="1"/>
  <c r="A80" i="35" s="1"/>
  <c r="N53" i="35" a="1"/>
  <c r="N53" i="35" s="1"/>
  <c r="Y51" i="34" a="1"/>
  <c r="Y51" i="34" s="1"/>
  <c r="B49" i="34" a="1"/>
  <c r="B49" i="34" s="1"/>
  <c r="U52" i="34" a="1"/>
  <c r="U52" i="34" s="1"/>
  <c r="X112" i="34" a="1"/>
  <c r="X112" i="34" s="1"/>
  <c r="W108" i="34" a="1"/>
  <c r="W108" i="34" s="1"/>
  <c r="M110" i="34" a="1"/>
  <c r="M110" i="34" s="1"/>
  <c r="T107" i="34" a="1"/>
  <c r="T107" i="34" s="1"/>
  <c r="L52" i="34" a="1"/>
  <c r="L52" i="34" s="1"/>
  <c r="J111" i="34" a="1"/>
  <c r="J111" i="34" s="1"/>
  <c r="J52" i="34" a="1"/>
  <c r="J52" i="34" s="1"/>
  <c r="M112" i="34" a="1"/>
  <c r="M112" i="34" s="1"/>
  <c r="L108" i="34" a="1"/>
  <c r="L108" i="34" s="1"/>
  <c r="Y53" i="34" a="1"/>
  <c r="Y53" i="34" s="1"/>
  <c r="M111" i="34" a="1"/>
  <c r="M111" i="34" s="1"/>
  <c r="W107" i="34" a="1"/>
  <c r="W107" i="34" s="1"/>
  <c r="V48" i="34" a="1"/>
  <c r="V48" i="34" s="1"/>
  <c r="A83" i="34" a="1"/>
  <c r="A83" i="34" s="1"/>
  <c r="O50" i="34" a="1"/>
  <c r="O50" i="34" s="1"/>
  <c r="B112" i="34" a="1"/>
  <c r="B112" i="34" s="1"/>
  <c r="M109" i="34" a="1"/>
  <c r="M109" i="34" s="1"/>
  <c r="O53" i="34" a="1"/>
  <c r="O53" i="34" s="1"/>
  <c r="I48" i="34" a="1"/>
  <c r="I48" i="34" s="1"/>
  <c r="T109" i="34" a="1"/>
  <c r="T109" i="34" s="1"/>
  <c r="X108" i="34" a="1"/>
  <c r="X108" i="34" s="1"/>
  <c r="N108" i="34" a="1"/>
  <c r="N108" i="34" s="1"/>
  <c r="A18" i="34" a="1"/>
  <c r="A18" i="34" s="1"/>
  <c r="N110" i="34" a="1"/>
  <c r="N110" i="34" s="1"/>
  <c r="M49" i="34" a="1"/>
  <c r="M49" i="34" s="1"/>
  <c r="W50" i="34" a="1"/>
  <c r="W50" i="34" s="1"/>
  <c r="K108" i="34" a="1"/>
  <c r="K108" i="34" s="1"/>
  <c r="W49" i="34" a="1"/>
  <c r="W49" i="34" s="1"/>
  <c r="S50" i="34" a="1"/>
  <c r="S50" i="34" s="1"/>
  <c r="V110" i="34" a="1"/>
  <c r="V110" i="34" s="1"/>
  <c r="A16" i="34" a="1"/>
  <c r="A16" i="34" s="1"/>
  <c r="A15" i="34" a="1"/>
  <c r="A15" i="34" s="1"/>
  <c r="N53" i="34" a="1"/>
  <c r="N53" i="34" s="1"/>
  <c r="J50" i="34" a="1"/>
  <c r="J50" i="34" s="1"/>
  <c r="U51" i="34" a="1"/>
  <c r="U51" i="34" s="1"/>
  <c r="B50" i="34" a="1"/>
  <c r="B50" i="34" s="1"/>
  <c r="K110" i="34" a="1"/>
  <c r="K110" i="34" s="1"/>
  <c r="U107" i="34" a="1"/>
  <c r="U107" i="34" s="1"/>
  <c r="W52" i="34" a="1"/>
  <c r="W52" i="34" s="1"/>
  <c r="K109" i="34" a="1"/>
  <c r="K109" i="34" s="1"/>
  <c r="X53" i="34" a="1"/>
  <c r="X53" i="34" s="1"/>
  <c r="A22" i="34" a="1"/>
  <c r="A22" i="34" s="1"/>
  <c r="U48" i="34" a="1"/>
  <c r="U48" i="34" s="1"/>
  <c r="M48" i="34" a="1"/>
  <c r="M48" i="34" s="1"/>
  <c r="X109" i="34" a="1"/>
  <c r="X109" i="34" s="1"/>
  <c r="K52" i="34" a="1"/>
  <c r="K52" i="34" s="1"/>
  <c r="M51" i="34" a="1"/>
  <c r="M51" i="34" s="1"/>
  <c r="S111" i="34" a="1"/>
  <c r="S111" i="34" s="1"/>
  <c r="O107" i="34" a="1"/>
  <c r="O107" i="34" s="1"/>
  <c r="J51" i="34" a="1"/>
  <c r="J51" i="34" s="1"/>
  <c r="A77" i="34" a="1"/>
  <c r="A77" i="34" s="1"/>
  <c r="K111" i="34" a="1"/>
  <c r="K111" i="34" s="1"/>
  <c r="S109" i="34" a="1"/>
  <c r="S109" i="34" s="1"/>
  <c r="B107" i="34" a="1"/>
  <c r="B107" i="34" s="1"/>
  <c r="A79" i="34" a="1"/>
  <c r="A79" i="34" s="1"/>
  <c r="L109" i="34" a="1"/>
  <c r="L109" i="34" s="1"/>
  <c r="J112" i="34" a="1"/>
  <c r="J112" i="34" s="1"/>
  <c r="T108" i="34" a="1"/>
  <c r="T108" i="34" s="1"/>
  <c r="A17" i="34" a="1"/>
  <c r="A17" i="34" s="1"/>
  <c r="U111" i="34" a="1"/>
  <c r="U111" i="34" s="1"/>
  <c r="L51" i="34" a="1"/>
  <c r="L51" i="34" s="1"/>
  <c r="W112" i="34" a="1"/>
  <c r="W112" i="34" s="1"/>
  <c r="Y52" i="34" a="1"/>
  <c r="Y52" i="34" s="1"/>
  <c r="T111" i="34" a="1"/>
  <c r="T111" i="34" s="1"/>
  <c r="I108" i="34" a="1"/>
  <c r="I108" i="34" s="1"/>
  <c r="J48" i="34" a="1"/>
  <c r="J48" i="34" s="1"/>
  <c r="B109" i="34" a="1"/>
  <c r="B109" i="34" s="1"/>
  <c r="I107" i="34" a="1"/>
  <c r="I107" i="34" s="1"/>
  <c r="V51" i="34" a="1"/>
  <c r="V51" i="34" s="1"/>
  <c r="Y50" i="34" a="1"/>
  <c r="Y50" i="34" s="1"/>
  <c r="V53" i="34" a="1"/>
  <c r="V53" i="34" s="1"/>
  <c r="W111" i="34" a="1"/>
  <c r="W111" i="34" s="1"/>
  <c r="V107" i="34" a="1"/>
  <c r="V107" i="34" s="1"/>
  <c r="J108" i="34" a="1"/>
  <c r="J108" i="34" s="1"/>
  <c r="Y112" i="34" a="1"/>
  <c r="Y112" i="34" s="1"/>
  <c r="N109" i="34" a="1"/>
  <c r="N109" i="34" s="1"/>
  <c r="X110" i="34" a="1"/>
  <c r="X110" i="34" s="1"/>
  <c r="O108" i="34" a="1"/>
  <c r="O108" i="34" s="1"/>
  <c r="I52" i="34" a="1"/>
  <c r="I52" i="34" s="1"/>
  <c r="V109" i="34" a="1"/>
  <c r="V109" i="34" s="1"/>
  <c r="V49" i="34" a="1"/>
  <c r="V49" i="34" s="1"/>
  <c r="L49" i="34" a="1"/>
  <c r="L49" i="34" s="1"/>
  <c r="X50" i="34" a="1"/>
  <c r="X50" i="34" s="1"/>
  <c r="A20" i="34" a="1"/>
  <c r="A20" i="34" s="1"/>
  <c r="B110" i="34" a="1"/>
  <c r="B110" i="34" s="1"/>
  <c r="A84" i="34" a="1"/>
  <c r="A84" i="34" s="1"/>
  <c r="W53" i="34" a="1"/>
  <c r="W53" i="34" s="1"/>
  <c r="S53" i="34" a="1"/>
  <c r="S53" i="34" s="1"/>
  <c r="J49" i="34" a="1"/>
  <c r="J49" i="34" s="1"/>
  <c r="U110" i="34" a="1"/>
  <c r="U110" i="34" s="1"/>
  <c r="U49" i="34" a="1"/>
  <c r="U49" i="34" s="1"/>
  <c r="O109" i="34" a="1"/>
  <c r="O109" i="34" s="1"/>
  <c r="A76" i="34" a="1"/>
  <c r="A76" i="34" s="1"/>
  <c r="V112" i="34" a="1"/>
  <c r="V112" i="34" s="1"/>
  <c r="A21" i="34" a="1"/>
  <c r="A21" i="34" s="1"/>
  <c r="X52" i="34" a="1"/>
  <c r="X52" i="34" s="1"/>
  <c r="T49" i="34" a="1"/>
  <c r="T49" i="34" s="1"/>
  <c r="K112" i="34" a="1"/>
  <c r="K112" i="34" s="1"/>
  <c r="T51" i="34" a="1"/>
  <c r="T51" i="34" s="1"/>
  <c r="U109" i="34" a="1"/>
  <c r="U109" i="34" s="1"/>
  <c r="W109" i="34" a="1"/>
  <c r="W109" i="34" s="1"/>
  <c r="L48" i="34" a="1"/>
  <c r="L48" i="34" s="1"/>
  <c r="W110" i="34" a="1"/>
  <c r="W110" i="34" s="1"/>
  <c r="L107" i="34" a="1"/>
  <c r="L107" i="34" s="1"/>
  <c r="T50" i="34" a="1"/>
  <c r="T50" i="34" s="1"/>
  <c r="M50" i="34" a="1"/>
  <c r="M50" i="34" s="1"/>
  <c r="Y49" i="34" a="1"/>
  <c r="Y49" i="34" s="1"/>
  <c r="N49" i="34" a="1"/>
  <c r="N49" i="34" s="1"/>
  <c r="O112" i="34" a="1"/>
  <c r="O112" i="34" s="1"/>
  <c r="V108" i="34" a="1"/>
  <c r="V108" i="34" s="1"/>
  <c r="V111" i="34" a="1"/>
  <c r="V111" i="34" s="1"/>
  <c r="J107" i="34" a="1"/>
  <c r="J107" i="34" s="1"/>
  <c r="Y111" i="34" a="1"/>
  <c r="Y111" i="34" s="1"/>
  <c r="X107" i="34" a="1"/>
  <c r="X107" i="34" s="1"/>
  <c r="S52" i="34" a="1"/>
  <c r="S52" i="34" s="1"/>
  <c r="I110" i="34" a="1"/>
  <c r="I110" i="34" s="1"/>
  <c r="N52" i="34" a="1"/>
  <c r="N52" i="34" s="1"/>
  <c r="T112" i="34" a="1"/>
  <c r="T112" i="34" s="1"/>
  <c r="S108" i="34" a="1"/>
  <c r="S108" i="34" s="1"/>
  <c r="S48" i="34" a="1"/>
  <c r="S48" i="34" s="1"/>
  <c r="M107" i="34" a="1"/>
  <c r="M107" i="34" s="1"/>
  <c r="B52" i="34" a="1"/>
  <c r="B52" i="34" s="1"/>
  <c r="A75" i="34" a="1"/>
  <c r="A75" i="34" s="1"/>
  <c r="O48" i="34" a="1"/>
  <c r="O48" i="34" s="1"/>
  <c r="V50" i="34" a="1"/>
  <c r="V50" i="34" s="1"/>
  <c r="L112" i="34" a="1"/>
  <c r="L112" i="34" s="1"/>
  <c r="N51" i="34" a="1"/>
  <c r="N51" i="34" s="1"/>
  <c r="O49" i="34" a="1"/>
  <c r="O49" i="34" s="1"/>
  <c r="S107" i="34" a="1"/>
  <c r="S107" i="34" s="1"/>
  <c r="S49" i="34" a="1"/>
  <c r="S49" i="34" s="1"/>
  <c r="I109" i="34" a="1"/>
  <c r="I109" i="34" s="1"/>
  <c r="U108" i="34" a="1"/>
  <c r="U108" i="34" s="1"/>
  <c r="M53" i="34" a="1"/>
  <c r="M53" i="34" s="1"/>
  <c r="J109" i="34" a="1"/>
  <c r="J109" i="34" s="1"/>
  <c r="K53" i="34" a="1"/>
  <c r="K53" i="34" s="1"/>
  <c r="L111" i="34" a="1"/>
  <c r="L111" i="34" s="1"/>
  <c r="V52" i="34" a="1"/>
  <c r="V52" i="34" s="1"/>
  <c r="X48" i="34" a="1"/>
  <c r="X48" i="34" s="1"/>
  <c r="T52" i="34" a="1"/>
  <c r="T52" i="34" s="1"/>
  <c r="S110" i="34" a="1"/>
  <c r="S110" i="34" s="1"/>
  <c r="B53" i="34" a="1"/>
  <c r="B53" i="34" s="1"/>
  <c r="L53" i="34" a="1"/>
  <c r="L53" i="34" s="1"/>
  <c r="U53" i="34" a="1"/>
  <c r="U53" i="34" s="1"/>
  <c r="N50" i="34" a="1"/>
  <c r="N50" i="34" s="1"/>
  <c r="N112" i="34" a="1"/>
  <c r="N112" i="34" s="1"/>
  <c r="L50" i="34" a="1"/>
  <c r="L50" i="34" s="1"/>
  <c r="O110" i="34" a="1"/>
  <c r="O110" i="34" s="1"/>
  <c r="A24" i="34" a="1"/>
  <c r="A24" i="34" s="1"/>
  <c r="N111" i="34" a="1"/>
  <c r="N111" i="34" s="1"/>
  <c r="J53" i="34" a="1"/>
  <c r="J53" i="34" s="1"/>
  <c r="X49" i="34" a="1"/>
  <c r="X49" i="34" s="1"/>
  <c r="I53" i="34" a="1"/>
  <c r="I53" i="34" s="1"/>
  <c r="A78" i="34" a="1"/>
  <c r="A78" i="34" s="1"/>
  <c r="T48" i="34" a="1"/>
  <c r="T48" i="34" s="1"/>
  <c r="J110" i="34" a="1"/>
  <c r="J110" i="34" s="1"/>
  <c r="W51" i="34" a="1"/>
  <c r="W51" i="34" s="1"/>
  <c r="I111" i="34" a="1"/>
  <c r="I111" i="34" s="1"/>
  <c r="T53" i="34" a="1"/>
  <c r="T53" i="34" s="1"/>
  <c r="A19" i="34" a="1"/>
  <c r="A19" i="34" s="1"/>
  <c r="I50" i="34" a="1"/>
  <c r="I50" i="34" s="1"/>
  <c r="A81" i="34" a="1"/>
  <c r="A81" i="34" s="1"/>
  <c r="K51" i="34" a="1"/>
  <c r="K51" i="34" s="1"/>
  <c r="O111" i="34" a="1"/>
  <c r="O111" i="34" s="1"/>
  <c r="I51" i="34" a="1"/>
  <c r="I51" i="34" s="1"/>
  <c r="W48" i="34" a="1"/>
  <c r="W48" i="34" s="1"/>
  <c r="A74" i="34" a="1"/>
  <c r="A74" i="34" s="1"/>
  <c r="O52" i="34" a="1"/>
  <c r="O52" i="34" s="1"/>
  <c r="A80" i="34" a="1"/>
  <c r="A80" i="34" s="1"/>
  <c r="Y109" i="34" a="1"/>
  <c r="Y109" i="34" s="1"/>
  <c r="K50" i="34" a="1"/>
  <c r="K50" i="34" s="1"/>
  <c r="N48" i="34" a="1"/>
  <c r="N48" i="34" s="1"/>
  <c r="T110" i="34" a="1"/>
  <c r="T110" i="34" s="1"/>
  <c r="S51" i="34" a="1"/>
  <c r="S51" i="34" s="1"/>
  <c r="B48" i="34" a="1"/>
  <c r="B48" i="34" s="1"/>
  <c r="B111" i="34" a="1"/>
  <c r="B111" i="34" s="1"/>
  <c r="X111" i="34" a="1"/>
  <c r="X111" i="34" s="1"/>
  <c r="M108" i="34" a="1"/>
  <c r="M108" i="34" s="1"/>
  <c r="A25" i="34" a="1"/>
  <c r="A25" i="34" s="1"/>
  <c r="A23" i="34" a="1"/>
  <c r="A23" i="34" s="1"/>
  <c r="B51" i="34" a="1"/>
  <c r="B51" i="34" s="1"/>
  <c r="S112" i="34" a="1"/>
  <c r="S112" i="34" s="1"/>
  <c r="K107" i="34" a="1"/>
  <c r="K107" i="34" s="1"/>
  <c r="X51" i="34" a="1"/>
  <c r="X51" i="34" s="1"/>
  <c r="I112" i="34" a="1"/>
  <c r="I112" i="34" s="1"/>
  <c r="B108" i="34" a="1"/>
  <c r="B108" i="34" s="1"/>
  <c r="U50" i="34" a="1"/>
  <c r="U50" i="34" s="1"/>
  <c r="Y108" i="34" a="1"/>
  <c r="Y108" i="34" s="1"/>
  <c r="O51" i="34" a="1"/>
  <c r="O51" i="34" s="1"/>
  <c r="Y48" i="34" a="1"/>
  <c r="Y48" i="34" s="1"/>
  <c r="N107" i="34" a="1"/>
  <c r="N107" i="34" s="1"/>
  <c r="M52" i="34" a="1"/>
  <c r="M52" i="34" s="1"/>
  <c r="I49" i="34" a="1"/>
  <c r="I49" i="34" s="1"/>
  <c r="Y107" i="34" a="1"/>
  <c r="Y107" i="34" s="1"/>
  <c r="U112" i="34" a="1"/>
  <c r="U112" i="34" s="1"/>
  <c r="K48" i="34" a="1"/>
  <c r="K48" i="34" s="1"/>
  <c r="Y110" i="34" a="1"/>
  <c r="Y110" i="34" s="1"/>
  <c r="A82" i="34" a="1"/>
  <c r="A82" i="34" s="1"/>
  <c r="K49" i="34" a="1"/>
  <c r="K49" i="34" s="1"/>
  <c r="L110" i="34" a="1"/>
  <c r="L110" i="34" s="1"/>
  <c r="W112" i="20" a="1"/>
  <c r="W112" i="20" s="1"/>
  <c r="S108" i="20" a="1"/>
  <c r="S108" i="20" s="1"/>
  <c r="U107" i="20" a="1"/>
  <c r="U107" i="20" s="1"/>
  <c r="J111" i="20" a="1"/>
  <c r="J111" i="20" s="1"/>
  <c r="A76" i="20" a="1"/>
  <c r="A76" i="20" s="1"/>
  <c r="S110" i="20" a="1"/>
  <c r="S110" i="20" s="1"/>
  <c r="A74" i="20" a="1"/>
  <c r="A74" i="20" s="1"/>
  <c r="S107" i="20" a="1"/>
  <c r="S107" i="20" s="1"/>
  <c r="X108" i="20" a="1"/>
  <c r="X108" i="20" s="1"/>
  <c r="N111" i="20" a="1"/>
  <c r="N111" i="20" s="1"/>
  <c r="O111" i="20" a="1"/>
  <c r="O111" i="20" s="1"/>
  <c r="K107" i="20" a="1"/>
  <c r="K107" i="20" s="1"/>
  <c r="X112" i="20" a="1"/>
  <c r="X112" i="20" s="1"/>
  <c r="A80" i="20" a="1"/>
  <c r="A80" i="20" s="1"/>
  <c r="M111" i="20" a="1"/>
  <c r="M111" i="20" s="1"/>
  <c r="I107" i="20" a="1"/>
  <c r="I107" i="20" s="1"/>
  <c r="U109" i="20" a="1"/>
  <c r="U109" i="20" s="1"/>
  <c r="L111" i="20" a="1"/>
  <c r="L111" i="20" s="1"/>
  <c r="T107" i="20" a="1"/>
  <c r="T107" i="20" s="1"/>
  <c r="L112" i="20" a="1"/>
  <c r="L112" i="20" s="1"/>
  <c r="B108" i="20" a="1"/>
  <c r="B108" i="20" s="1"/>
  <c r="T110" i="20" a="1"/>
  <c r="T110" i="20" s="1"/>
  <c r="A84" i="20" a="1"/>
  <c r="A84" i="20" s="1"/>
  <c r="B110" i="20" a="1"/>
  <c r="B110" i="20" s="1"/>
  <c r="A18" i="20" a="1"/>
  <c r="A18" i="20" s="1"/>
  <c r="T112" i="20" a="1"/>
  <c r="T112" i="20" s="1"/>
  <c r="M108" i="20" a="1"/>
  <c r="M108" i="20" s="1"/>
  <c r="K108" i="20" a="1"/>
  <c r="K108" i="20" s="1"/>
  <c r="Y110" i="20" a="1"/>
  <c r="Y110" i="20" s="1"/>
  <c r="A79" i="20" a="1"/>
  <c r="A79" i="20" s="1"/>
  <c r="J109" i="20" a="1"/>
  <c r="J109" i="20" s="1"/>
  <c r="W110" i="20" a="1"/>
  <c r="W110" i="20" s="1"/>
  <c r="A81" i="20" a="1"/>
  <c r="A81" i="20" s="1"/>
  <c r="A23" i="20" a="1"/>
  <c r="A23" i="20" s="1"/>
  <c r="B112" i="20" a="1"/>
  <c r="B112" i="20" s="1"/>
  <c r="V111" i="20" a="1"/>
  <c r="V111" i="20" s="1"/>
  <c r="O107" i="20" a="1"/>
  <c r="O107" i="20" s="1"/>
  <c r="I110" i="20" a="1"/>
  <c r="I110" i="20" s="1"/>
  <c r="A21" i="20" a="1"/>
  <c r="A21" i="20" s="1"/>
  <c r="K110" i="20" a="1"/>
  <c r="K110" i="20" s="1"/>
  <c r="O109" i="20" a="1"/>
  <c r="O109" i="20" s="1"/>
  <c r="I112" i="20" a="1"/>
  <c r="I112" i="20" s="1"/>
  <c r="W107" i="20" a="1"/>
  <c r="W107" i="20" s="1"/>
  <c r="N110" i="20" a="1"/>
  <c r="N110" i="20" s="1"/>
  <c r="A15" i="20" a="1"/>
  <c r="A15" i="20" s="1"/>
  <c r="L110" i="20" a="1"/>
  <c r="L110" i="20" s="1"/>
  <c r="A24" i="20" a="1"/>
  <c r="A24" i="20" s="1"/>
  <c r="K111" i="20" a="1"/>
  <c r="K111" i="20" s="1"/>
  <c r="A75" i="20" a="1"/>
  <c r="A75" i="20" s="1"/>
  <c r="M112" i="20" a="1"/>
  <c r="M112" i="20" s="1"/>
  <c r="S109" i="20" a="1"/>
  <c r="S109" i="20" s="1"/>
  <c r="A20" i="20" a="1"/>
  <c r="A20" i="20" s="1"/>
  <c r="B107" i="20" a="1"/>
  <c r="B107" i="20" s="1"/>
  <c r="Y108" i="20" a="1"/>
  <c r="Y108" i="20" s="1"/>
  <c r="M110" i="20" a="1"/>
  <c r="M110" i="20" s="1"/>
  <c r="S111" i="20" a="1"/>
  <c r="S111" i="20" s="1"/>
  <c r="L107" i="20" a="1"/>
  <c r="L107" i="20" s="1"/>
  <c r="X109" i="20" a="1"/>
  <c r="X109" i="20" s="1"/>
  <c r="V110" i="20" a="1"/>
  <c r="V110" i="20" s="1"/>
  <c r="V109" i="20" a="1"/>
  <c r="V109" i="20" s="1"/>
  <c r="I111" i="20" a="1"/>
  <c r="I111" i="20" s="1"/>
  <c r="V107" i="20" a="1"/>
  <c r="V107" i="20" s="1"/>
  <c r="U110" i="20" a="1"/>
  <c r="U110" i="20" s="1"/>
  <c r="A83" i="20" a="1"/>
  <c r="A83" i="20" s="1"/>
  <c r="T108" i="20" a="1"/>
  <c r="T108" i="20" s="1"/>
  <c r="B109" i="20" a="1"/>
  <c r="B109" i="20" s="1"/>
  <c r="U112" i="20" a="1"/>
  <c r="U112" i="20" s="1"/>
  <c r="N108" i="20" a="1"/>
  <c r="N108" i="20" s="1"/>
  <c r="J107" i="20" a="1"/>
  <c r="J107" i="20" s="1"/>
  <c r="B111" i="20" a="1"/>
  <c r="B111" i="20" s="1"/>
  <c r="A78" i="20" a="1"/>
  <c r="A78" i="20" s="1"/>
  <c r="W111" i="20" a="1"/>
  <c r="W111" i="20" s="1"/>
  <c r="M109" i="20" a="1"/>
  <c r="M109" i="20" s="1"/>
  <c r="O112" i="20" a="1"/>
  <c r="O112" i="20" s="1"/>
  <c r="A82" i="20" a="1"/>
  <c r="A82" i="20" s="1"/>
  <c r="K109" i="20" a="1"/>
  <c r="K109" i="20" s="1"/>
  <c r="I109" i="20" a="1"/>
  <c r="I109" i="20" s="1"/>
  <c r="N107" i="20" a="1"/>
  <c r="N107" i="20" s="1"/>
  <c r="N109" i="20" a="1"/>
  <c r="N109" i="20" s="1"/>
  <c r="W109" i="20" a="1"/>
  <c r="W109" i="20" s="1"/>
  <c r="J110" i="20" a="1"/>
  <c r="J110" i="20" s="1"/>
  <c r="A22" i="20" a="1"/>
  <c r="A22" i="20" s="1"/>
  <c r="V112" i="20" a="1"/>
  <c r="V112" i="20" s="1"/>
  <c r="O108" i="20" a="1"/>
  <c r="O108" i="20" s="1"/>
  <c r="Y111" i="20" a="1"/>
  <c r="Y111" i="20" s="1"/>
  <c r="J112" i="20" a="1"/>
  <c r="J112" i="20" s="1"/>
  <c r="X107" i="20" a="1"/>
  <c r="X107" i="20" s="1"/>
  <c r="O110" i="20" a="1"/>
  <c r="O110" i="20" s="1"/>
  <c r="A16" i="20" a="1"/>
  <c r="A16" i="20" s="1"/>
  <c r="I108" i="20" a="1"/>
  <c r="I108" i="20" s="1"/>
  <c r="W108" i="20" a="1"/>
  <c r="W108" i="20" s="1"/>
  <c r="L109" i="20" a="1"/>
  <c r="L109" i="20" s="1"/>
  <c r="Y112" i="20" a="1"/>
  <c r="Y112" i="20" s="1"/>
  <c r="U108" i="20" a="1"/>
  <c r="U108" i="20" s="1"/>
  <c r="U111" i="20" a="1"/>
  <c r="U111" i="20" s="1"/>
  <c r="A77" i="20" a="1"/>
  <c r="A77" i="20" s="1"/>
  <c r="T109" i="20" a="1"/>
  <c r="T109" i="20" s="1"/>
  <c r="K112" i="20" a="1"/>
  <c r="K112" i="20" s="1"/>
  <c r="Y107" i="20" a="1"/>
  <c r="Y107" i="20" s="1"/>
  <c r="V108" i="20" a="1"/>
  <c r="V108" i="20" s="1"/>
  <c r="T111" i="20" a="1"/>
  <c r="T111" i="20" s="1"/>
  <c r="M107" i="20" a="1"/>
  <c r="M107" i="20" s="1"/>
  <c r="Y109" i="20" a="1"/>
  <c r="Y109" i="20" s="1"/>
  <c r="A19" i="20" a="1"/>
  <c r="A19" i="20" s="1"/>
  <c r="S112" i="20" a="1"/>
  <c r="S112" i="20" s="1"/>
  <c r="L108" i="20" a="1"/>
  <c r="L108" i="20" s="1"/>
  <c r="A17" i="20" a="1"/>
  <c r="A17" i="20" s="1"/>
  <c r="N112" i="20" a="1"/>
  <c r="N112" i="20" s="1"/>
  <c r="J108" i="20" a="1"/>
  <c r="J108" i="20" s="1"/>
  <c r="X110" i="20" a="1"/>
  <c r="X110" i="20" s="1"/>
  <c r="A25" i="20" a="1"/>
  <c r="A25" i="20" s="1"/>
  <c r="X111" i="20" a="1"/>
  <c r="X111" i="20" s="1"/>
  <c r="Y50" i="20" a="1"/>
  <c r="Y50" i="20" s="1"/>
  <c r="B49" i="20" a="1"/>
  <c r="B49" i="20" s="1"/>
  <c r="Y52" i="20" a="1"/>
  <c r="Y52" i="20" s="1"/>
  <c r="B52" i="20" a="1"/>
  <c r="B52" i="20" s="1"/>
  <c r="X49" i="20" a="1"/>
  <c r="X49" i="20" s="1"/>
  <c r="X48" i="20" a="1"/>
  <c r="X48" i="20" s="1"/>
  <c r="Y53" i="20" a="1"/>
  <c r="Y53" i="20" s="1"/>
  <c r="Y49" i="20" a="1"/>
  <c r="Y49" i="20" s="1"/>
  <c r="X52" i="20" a="1"/>
  <c r="X52" i="20" s="1"/>
  <c r="B53" i="20" a="1"/>
  <c r="B53" i="20" s="1"/>
  <c r="X53" i="20" a="1"/>
  <c r="X53" i="20" s="1"/>
  <c r="Y51" i="20" a="1"/>
  <c r="Y51" i="20" s="1"/>
  <c r="Y48" i="20" a="1"/>
  <c r="Y48" i="20" s="1"/>
  <c r="B50" i="20" a="1"/>
  <c r="B50" i="20" s="1"/>
  <c r="B48" i="20" a="1"/>
  <c r="B48" i="20" s="1"/>
  <c r="B51" i="20" a="1"/>
  <c r="B51" i="20" s="1"/>
  <c r="X51" i="20" a="1"/>
  <c r="X51" i="20" s="1"/>
  <c r="X50" i="20" a="1"/>
  <c r="X50" i="20" s="1"/>
  <c r="L50" i="20" a="1"/>
  <c r="L50" i="20" s="1"/>
  <c r="W48" i="20" a="1"/>
  <c r="W48" i="20" s="1"/>
  <c r="O50" i="20" a="1"/>
  <c r="O50" i="20" s="1"/>
  <c r="K48" i="20" a="1"/>
  <c r="K48" i="20" s="1"/>
  <c r="I52" i="20" a="1"/>
  <c r="I52" i="20" s="1"/>
  <c r="V53" i="20" a="1"/>
  <c r="V53" i="20" s="1"/>
  <c r="J53" i="20" a="1"/>
  <c r="J53" i="20" s="1"/>
  <c r="V51" i="20" a="1"/>
  <c r="V51" i="20" s="1"/>
  <c r="L49" i="20" a="1"/>
  <c r="L49" i="20" s="1"/>
  <c r="T49" i="20" a="1"/>
  <c r="T49" i="20" s="1"/>
  <c r="W50" i="20" a="1"/>
  <c r="W50" i="20" s="1"/>
  <c r="L53" i="20" a="1"/>
  <c r="L53" i="20" s="1"/>
  <c r="W52" i="20" a="1"/>
  <c r="W52" i="20" s="1"/>
  <c r="I53" i="20" a="1"/>
  <c r="I53" i="20" s="1"/>
  <c r="S48" i="20" a="1"/>
  <c r="S48" i="20" s="1"/>
  <c r="K49" i="20" a="1"/>
  <c r="K49" i="20" s="1"/>
  <c r="N50" i="20" a="1"/>
  <c r="N50" i="20" s="1"/>
  <c r="M50" i="20" a="1"/>
  <c r="M50" i="20" s="1"/>
  <c r="S51" i="20" a="1"/>
  <c r="S51" i="20" s="1"/>
  <c r="V48" i="20" a="1"/>
  <c r="V48" i="20" s="1"/>
  <c r="U49" i="20" a="1"/>
  <c r="U49" i="20" s="1"/>
  <c r="K50" i="20" a="1"/>
  <c r="K50" i="20" s="1"/>
  <c r="W51" i="20" a="1"/>
  <c r="W51" i="20" s="1"/>
  <c r="L48" i="20" a="1"/>
  <c r="L48" i="20" s="1"/>
  <c r="O48" i="20" a="1"/>
  <c r="O48" i="20" s="1"/>
  <c r="T53" i="20" a="1"/>
  <c r="T53" i="20" s="1"/>
  <c r="U53" i="20" a="1"/>
  <c r="U53" i="20" s="1"/>
  <c r="O49" i="20" a="1"/>
  <c r="O49" i="20" s="1"/>
  <c r="S50" i="20" a="1"/>
  <c r="S50" i="20" s="1"/>
  <c r="M53" i="20" a="1"/>
  <c r="M53" i="20" s="1"/>
  <c r="K53" i="20" a="1"/>
  <c r="K53" i="20" s="1"/>
  <c r="J52" i="20" a="1"/>
  <c r="J52" i="20" s="1"/>
  <c r="I48" i="20" a="1"/>
  <c r="I48" i="20" s="1"/>
  <c r="U51" i="20" a="1"/>
  <c r="U51" i="20" s="1"/>
  <c r="U52" i="20" a="1"/>
  <c r="U52" i="20" s="1"/>
  <c r="U48" i="20" a="1"/>
  <c r="U48" i="20" s="1"/>
  <c r="S53" i="20" a="1"/>
  <c r="S53" i="20" s="1"/>
  <c r="U50" i="20" a="1"/>
  <c r="U50" i="20" s="1"/>
  <c r="T48" i="20" a="1"/>
  <c r="T48" i="20" s="1"/>
  <c r="I49" i="20" a="1"/>
  <c r="I49" i="20" s="1"/>
  <c r="S49" i="20" a="1"/>
  <c r="S49" i="20" s="1"/>
  <c r="N49" i="20" a="1"/>
  <c r="N49" i="20" s="1"/>
  <c r="J50" i="20" a="1"/>
  <c r="J50" i="20" s="1"/>
  <c r="I50" i="20" a="1"/>
  <c r="I50" i="20" s="1"/>
  <c r="I51" i="20" a="1"/>
  <c r="I51" i="20" s="1"/>
  <c r="S52" i="20" a="1"/>
  <c r="S52" i="20" s="1"/>
  <c r="V49" i="20" a="1"/>
  <c r="V49" i="20" s="1"/>
  <c r="O53" i="20" a="1"/>
  <c r="O53" i="20" s="1"/>
  <c r="M48" i="20" a="1"/>
  <c r="M48" i="20" s="1"/>
  <c r="V50" i="20" a="1"/>
  <c r="V50" i="20" s="1"/>
  <c r="L51" i="20" a="1"/>
  <c r="L51" i="20" s="1"/>
  <c r="J48" i="20" a="1"/>
  <c r="J48" i="20" s="1"/>
  <c r="M49" i="20" a="1"/>
  <c r="M49" i="20" s="1"/>
  <c r="N53" i="20" a="1"/>
  <c r="N53" i="20" s="1"/>
  <c r="T50" i="20" a="1"/>
  <c r="T50" i="20" s="1"/>
  <c r="M52" i="20" a="1"/>
  <c r="M52" i="20" s="1"/>
  <c r="T52" i="20" a="1"/>
  <c r="T52" i="20" s="1"/>
  <c r="J49" i="20" a="1"/>
  <c r="J49" i="20" s="1"/>
  <c r="V52" i="20" a="1"/>
  <c r="V52" i="20" s="1"/>
  <c r="K51" i="20" a="1"/>
  <c r="K51" i="20" s="1"/>
  <c r="N51" i="20" a="1"/>
  <c r="N51" i="20" s="1"/>
  <c r="N48" i="20" a="1"/>
  <c r="N48" i="20" s="1"/>
  <c r="W53" i="20" a="1"/>
  <c r="W53" i="20" s="1"/>
  <c r="J51" i="20" a="1"/>
  <c r="J51" i="20" s="1"/>
  <c r="K52" i="20" a="1"/>
  <c r="K52" i="20" s="1"/>
  <c r="T51" i="20" a="1"/>
  <c r="T51" i="20" s="1"/>
  <c r="L52" i="20" a="1"/>
  <c r="L52" i="20" s="1"/>
  <c r="O51" i="20" a="1"/>
  <c r="O51" i="20" s="1"/>
  <c r="M51" i="20" a="1"/>
  <c r="M51" i="20" s="1"/>
  <c r="N52" i="20" a="1"/>
  <c r="N52" i="20" s="1"/>
  <c r="W49" i="20" a="1"/>
  <c r="W49" i="20" s="1"/>
  <c r="O52" i="20" a="1"/>
  <c r="O52" i="20" s="1"/>
  <c r="A11" i="39" l="1" a="1"/>
  <c r="A11" i="39" s="1"/>
  <c r="A70" i="39" a="1"/>
  <c r="A70" i="39" s="1"/>
  <c r="A13" i="39" a="1"/>
  <c r="A13" i="39" s="1"/>
  <c r="A72" i="39" a="1"/>
  <c r="A72" i="39" s="1"/>
  <c r="A12" i="39" a="1"/>
  <c r="A12" i="39" s="1"/>
  <c r="A71" i="39" a="1"/>
  <c r="A71" i="39" s="1"/>
  <c r="A10" i="39" a="1"/>
  <c r="A10" i="39" s="1"/>
  <c r="A69" i="39" a="1"/>
  <c r="A69" i="39" s="1"/>
  <c r="A72" i="38" a="1"/>
  <c r="A72" i="38" s="1"/>
  <c r="A69" i="38" a="1"/>
  <c r="A69" i="38" s="1"/>
  <c r="A12" i="38" a="1"/>
  <c r="A12" i="38" s="1"/>
  <c r="A71" i="38" a="1"/>
  <c r="A71" i="38" s="1"/>
  <c r="A70" i="38" a="1"/>
  <c r="A70" i="38" s="1"/>
  <c r="A11" i="38" a="1"/>
  <c r="A11" i="38" s="1"/>
  <c r="A10" i="38" a="1"/>
  <c r="A10" i="38" s="1"/>
  <c r="A13" i="38" a="1"/>
  <c r="A13" i="38" s="1"/>
  <c r="A10" i="37" a="1"/>
  <c r="A10" i="37" s="1"/>
  <c r="A72" i="37" a="1"/>
  <c r="A72" i="37" s="1"/>
  <c r="A12" i="37" a="1"/>
  <c r="A12" i="37" s="1"/>
  <c r="A71" i="37" a="1"/>
  <c r="A71" i="37" s="1"/>
  <c r="A13" i="37" a="1"/>
  <c r="A13" i="37" s="1"/>
  <c r="A11" i="37" a="1"/>
  <c r="A11" i="37" s="1"/>
  <c r="A69" i="37" a="1"/>
  <c r="A69" i="37" s="1"/>
  <c r="A70" i="37" a="1"/>
  <c r="A70" i="37" s="1"/>
  <c r="A72" i="36" a="1"/>
  <c r="A72" i="36" s="1"/>
  <c r="A69" i="36" a="1"/>
  <c r="A69" i="36" s="1"/>
  <c r="A71" i="36" a="1"/>
  <c r="A71" i="36" s="1"/>
  <c r="A13" i="36" a="1"/>
  <c r="A13" i="36" s="1"/>
  <c r="A10" i="36" a="1"/>
  <c r="A10" i="36" s="1"/>
  <c r="A12" i="36" a="1"/>
  <c r="A12" i="36" s="1"/>
  <c r="A70" i="36" a="1"/>
  <c r="A70" i="36" s="1"/>
  <c r="A11" i="36" a="1"/>
  <c r="A11" i="36" s="1"/>
  <c r="A72" i="35" a="1"/>
  <c r="A72" i="35" s="1"/>
  <c r="A71" i="35" a="1"/>
  <c r="A71" i="35" s="1"/>
  <c r="A70" i="35" a="1"/>
  <c r="A70" i="35" s="1"/>
  <c r="A69" i="35" a="1"/>
  <c r="A69" i="35" s="1"/>
  <c r="A10" i="35" a="1"/>
  <c r="A10" i="35" s="1"/>
  <c r="A11" i="35" a="1"/>
  <c r="A11" i="35" s="1"/>
  <c r="A13" i="35" a="1"/>
  <c r="A13" i="35" s="1"/>
  <c r="A12" i="35" a="1"/>
  <c r="A12" i="35" s="1"/>
  <c r="A11" i="34" a="1"/>
  <c r="A11" i="34" s="1"/>
  <c r="A12" i="34" a="1"/>
  <c r="A12" i="34" s="1"/>
  <c r="A72" i="34" a="1"/>
  <c r="A72" i="34" s="1"/>
  <c r="A13" i="34" a="1"/>
  <c r="A13" i="34" s="1"/>
  <c r="A71" i="34" a="1"/>
  <c r="A71" i="34" s="1"/>
  <c r="A70" i="34" a="1"/>
  <c r="A70" i="34" s="1"/>
  <c r="A69" i="34" a="1"/>
  <c r="A69" i="34" s="1"/>
  <c r="A10" i="34" a="1"/>
  <c r="A10" i="34" s="1"/>
  <c r="A71" i="20" a="1"/>
  <c r="A71" i="20" s="1"/>
  <c r="A70" i="20" a="1"/>
  <c r="A70" i="20" s="1"/>
  <c r="A69" i="20" a="1"/>
  <c r="A69" i="20" s="1"/>
  <c r="A72" i="20" a="1"/>
  <c r="A72" i="20" s="1"/>
  <c r="A13" i="20" a="1"/>
  <c r="A13" i="20" s="1"/>
  <c r="A11" i="20" a="1"/>
  <c r="A11" i="20" s="1"/>
  <c r="A10" i="20" a="1"/>
  <c r="A10" i="20" s="1"/>
  <c r="A12" i="20" a="1"/>
  <c r="A12" i="2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<sst xmlns="http://schemas.openxmlformats.org/spreadsheetml/2006/main" count="1526" uniqueCount="18">
  <si>
    <t>Date:</t>
  </si>
  <si>
    <t>Notes</t>
  </si>
  <si>
    <t>:30</t>
  </si>
  <si>
    <t>:15</t>
  </si>
  <si>
    <t>:45</t>
  </si>
  <si>
    <t>:00</t>
  </si>
  <si>
    <t>Printable Daily Planner</t>
  </si>
  <si>
    <t>Start Day:</t>
  </si>
  <si>
    <t>1:Sun, 2:Mon</t>
  </si>
  <si>
    <t>○</t>
  </si>
  <si>
    <t>Schedule</t>
  </si>
  <si>
    <t>Reminders</t>
  </si>
  <si>
    <t>Expenses</t>
  </si>
  <si>
    <t>$</t>
  </si>
  <si>
    <t>:</t>
  </si>
  <si>
    <t>Food Log</t>
  </si>
  <si>
    <t>Contacts</t>
  </si>
  <si>
    <t>Prioritized Tasks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</si>
</sst>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"/>
    <numFmt numFmtId="165" formatCode="[$-409]dddd\,\ mmmm\ dd\,\ yyyy"/>
    <numFmt numFmtId="166" formatCode="mmmm\ yyyy"/>
    <numFmt numFmtId="168" formatCode="mmmm\,\ yyyy"/>
  </numFmts>
  <fonts count="28">
    <font>
      <sz val="10"/>
      <name val="Arial"/>
      <family val="2"/>
    </font>
    <font>
      <sz val="10"/>
      <name val="Tahoma"/>
      <family val="2"/>
    </font>
    <font>
      <i/>
      <sz val="8"/>
      <name val="Arial"/>
      <family val="2"/>
    </font>
    <font>
      <b/>
      <sz val="16"/>
      <name val="Tahoma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4"/>
      <color indexed="9"/>
      <name val="Arial"/>
      <family val="2"/>
    </font>
    <font>
      <sz val="10"/>
      <name val="Arial"/>
      <family val="2"/>
      <scheme val="minor"/>
    </font>
    <font>
      <sz val="8"/>
      <name val="Arial"/>
      <family val="2"/>
      <scheme val="minor"/>
    </font>
    <font>
      <b/>
      <u/>
      <sz val="8"/>
      <color indexed="12"/>
      <name val="Tahoma"/>
      <family val="2"/>
    </font>
    <font>
      <b/>
      <sz val="16"/>
      <color indexed="9"/>
      <name val="Arial"/>
      <family val="2"/>
    </font>
    <font>
      <sz val="10"/>
      <color indexed="10"/>
      <name val="Arial"/>
      <family val="2"/>
      <scheme val="minor"/>
    </font>
    <font>
      <sz val="12"/>
      <name val="Arial"/>
      <family val="1"/>
      <scheme val="major"/>
    </font>
    <font>
      <sz val="8"/>
      <name val="Arial"/>
      <family val="1"/>
      <scheme val="major"/>
    </font>
    <font>
      <b/>
      <sz val="11"/>
      <name val="Arial"/>
      <family val="1"/>
      <scheme val="major"/>
    </font>
    <font>
      <sz val="16"/>
      <color theme="4" tint="-0.249977111117893"/>
      <name val="Arial"/>
      <family val="1"/>
      <scheme val="major"/>
    </font>
    <font>
      <sz val="8"/>
      <color theme="1" tint="0.499984740745262"/>
      <name val="Arial"/>
      <family val="2"/>
      <scheme val="minor"/>
    </font>
    <font>
      <sz val="9"/>
      <name val="Arial"/>
      <family val="1"/>
      <scheme val="major"/>
    </font>
    <font>
      <sz val="9"/>
      <color theme="4" tint="-0.249977111117893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Script MT Bold"/>
      <family val="4"/>
    </font>
    <font>
      <sz val="40"/>
      <color theme="4"/>
      <name val="Script MT Bold"/>
      <family val="4"/>
    </font>
    <font>
      <sz val="16"/>
      <color theme="4" tint="-0.249977111117893"/>
      <name val="Script MT Bold"/>
      <family val="4"/>
    </font>
    <font>
      <b/>
      <sz val="16"/>
      <color theme="4"/>
      <name val="Script MT Bold"/>
      <family val="4"/>
    </font>
    <font>
      <b/>
      <sz val="16"/>
      <name val="Script MT Bold"/>
      <family val="4"/>
    </font>
    <font>
      <sz val="16"/>
      <color theme="4"/>
      <name val="Script MT Bold"/>
      <family val="4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55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55"/>
      </left>
      <right style="thin">
        <color indexed="55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55"/>
      </right>
      <top/>
      <bottom style="hair">
        <color theme="0" tint="-0.34998626667073579"/>
      </bottom>
      <diagonal/>
    </border>
    <border>
      <left style="thin">
        <color indexed="55"/>
      </left>
      <right style="thin">
        <color indexed="55"/>
      </right>
      <top/>
      <bottom style="hair">
        <color theme="0" tint="-0.34998626667073579"/>
      </bottom>
      <diagonal/>
    </border>
    <border>
      <left style="thin">
        <color indexed="55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55"/>
      </left>
      <right/>
      <top/>
      <bottom style="hair">
        <color theme="0" tint="-0.34998626667073579"/>
      </bottom>
      <diagonal/>
    </border>
    <border>
      <left/>
      <right style="thin">
        <color indexed="55"/>
      </right>
      <top style="hair">
        <color theme="0" tint="-0.34998626667073579"/>
      </top>
      <bottom/>
      <diagonal/>
    </border>
    <border>
      <left style="thin">
        <color indexed="55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 style="thin">
        <color indexed="55"/>
      </left>
      <right style="thin">
        <color indexed="55"/>
      </right>
      <top style="hair">
        <color theme="0" tint="-0.34998626667073579"/>
      </top>
      <bottom/>
      <diagonal/>
    </border>
    <border>
      <left/>
      <right style="thin">
        <color indexed="55"/>
      </right>
      <top style="thin">
        <color auto="1"/>
      </top>
      <bottom style="hair">
        <color theme="0" tint="-0.34998626667073579"/>
      </bottom>
      <diagonal/>
    </border>
    <border>
      <left/>
      <right/>
      <top style="thin">
        <color auto="1"/>
      </top>
      <bottom style="hair">
        <color theme="0" tint="-0.34998626667073579"/>
      </bottom>
      <diagonal/>
    </border>
    <border>
      <left/>
      <right style="thin">
        <color indexed="55"/>
      </right>
      <top style="hair">
        <color theme="0" tint="-0.34998626667073579"/>
      </top>
      <bottom style="thin">
        <color indexed="23"/>
      </bottom>
      <diagonal/>
    </border>
    <border>
      <left/>
      <right/>
      <top style="hair">
        <color theme="0" tint="-0.34998626667073579"/>
      </top>
      <bottom style="thin">
        <color indexed="23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55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7" fillId="0" borderId="0"/>
  </cellStyleXfs>
  <cellXfs count="87">
    <xf numFmtId="0" fontId="0" fillId="0" borderId="0" xfId="0"/>
    <xf numFmtId="0" fontId="1" fillId="0" borderId="0" xfId="0" applyFont="1"/>
    <xf numFmtId="16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/>
    <xf numFmtId="0" fontId="0" fillId="4" borderId="0" xfId="0" applyFill="1"/>
    <xf numFmtId="0" fontId="0" fillId="2" borderId="0" xfId="0" applyFill="1"/>
    <xf numFmtId="0" fontId="0" fillId="2" borderId="0" xfId="0" applyFill="1" applyAlignment="1">
      <alignment horizontal="right"/>
    </xf>
    <xf numFmtId="14" fontId="0" fillId="3" borderId="2" xfId="0" applyNumberFormat="1" applyFill="1" applyBorder="1" applyAlignment="1">
      <alignment horizontal="center"/>
    </xf>
    <xf numFmtId="0" fontId="10" fillId="4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shrinkToFit="1"/>
    </xf>
    <xf numFmtId="168" fontId="15" fillId="0" borderId="0" xfId="0" applyNumberFormat="1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indent="1"/>
    </xf>
    <xf numFmtId="165" fontId="25" fillId="0" borderId="0" xfId="0" applyNumberFormat="1" applyFont="1" applyAlignment="1">
      <alignment horizontal="left" vertical="center"/>
    </xf>
    <xf numFmtId="168" fontId="23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top" shrinkToFit="1"/>
    </xf>
    <xf numFmtId="0" fontId="14" fillId="0" borderId="3" xfId="0" applyFont="1" applyBorder="1" applyAlignment="1">
      <alignment vertical="top" shrinkToFit="1"/>
    </xf>
    <xf numFmtId="0" fontId="21" fillId="2" borderId="7" xfId="0" applyFont="1" applyFill="1" applyBorder="1" applyAlignment="1">
      <alignment vertical="center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9" xfId="0" applyFont="1" applyBorder="1" applyAlignment="1">
      <alignment horizontal="left" indent="1"/>
    </xf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 applyAlignment="1">
      <alignment horizontal="center"/>
    </xf>
    <xf numFmtId="0" fontId="7" fillId="0" borderId="14" xfId="0" applyFont="1" applyBorder="1"/>
    <xf numFmtId="0" fontId="7" fillId="0" borderId="12" xfId="0" applyFont="1" applyBorder="1" applyAlignment="1">
      <alignment horizontal="left" indent="1"/>
    </xf>
    <xf numFmtId="0" fontId="7" fillId="0" borderId="10" xfId="0" applyFont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right"/>
    </xf>
    <xf numFmtId="0" fontId="8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0" fontId="7" fillId="0" borderId="16" xfId="0" applyFont="1" applyBorder="1"/>
    <xf numFmtId="0" fontId="7" fillId="0" borderId="16" xfId="0" applyFont="1" applyBorder="1" applyAlignment="1">
      <alignment horizontal="right"/>
    </xf>
    <xf numFmtId="0" fontId="8" fillId="0" borderId="16" xfId="0" applyFont="1" applyBorder="1" applyAlignment="1">
      <alignment horizontal="left" vertical="center"/>
    </xf>
    <xf numFmtId="0" fontId="8" fillId="0" borderId="9" xfId="0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4" fillId="0" borderId="9" xfId="0" applyFont="1" applyBorder="1" applyAlignment="1">
      <alignment horizontal="left"/>
    </xf>
    <xf numFmtId="0" fontId="8" fillId="0" borderId="12" xfId="0" applyFont="1" applyBorder="1"/>
    <xf numFmtId="0" fontId="7" fillId="0" borderId="17" xfId="0" applyFont="1" applyBorder="1" applyAlignment="1">
      <alignment horizontal="center"/>
    </xf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18" xfId="0" applyFont="1" applyBorder="1" applyAlignment="1">
      <alignment horizontal="right"/>
    </xf>
    <xf numFmtId="0" fontId="7" fillId="0" borderId="17" xfId="0" applyFont="1" applyBorder="1"/>
    <xf numFmtId="0" fontId="7" fillId="0" borderId="19" xfId="0" applyFont="1" applyBorder="1" applyAlignment="1">
      <alignment horizontal="left" indent="1"/>
    </xf>
    <xf numFmtId="0" fontId="8" fillId="0" borderId="18" xfId="0" applyFont="1" applyBorder="1" applyAlignment="1">
      <alignment horizontal="left" vertical="center"/>
    </xf>
    <xf numFmtId="18" fontId="13" fillId="0" borderId="21" xfId="0" applyNumberFormat="1" applyFont="1" applyBorder="1" applyAlignment="1">
      <alignment vertical="top"/>
    </xf>
    <xf numFmtId="0" fontId="7" fillId="0" borderId="22" xfId="0" applyFont="1" applyBorder="1"/>
    <xf numFmtId="18" fontId="13" fillId="0" borderId="10" xfId="0" applyNumberFormat="1" applyFont="1" applyBorder="1" applyAlignment="1">
      <alignment vertical="top"/>
    </xf>
    <xf numFmtId="18" fontId="13" fillId="0" borderId="23" xfId="0" applyNumberFormat="1" applyFont="1" applyBorder="1" applyAlignment="1">
      <alignment vertical="top"/>
    </xf>
    <xf numFmtId="0" fontId="7" fillId="0" borderId="24" xfId="0" applyFont="1" applyBorder="1"/>
    <xf numFmtId="18" fontId="13" fillId="0" borderId="22" xfId="0" applyNumberFormat="1" applyFont="1" applyBorder="1" applyAlignment="1">
      <alignment vertical="top"/>
    </xf>
    <xf numFmtId="18" fontId="13" fillId="0" borderId="9" xfId="0" applyNumberFormat="1" applyFont="1" applyBorder="1" applyAlignment="1">
      <alignment vertical="top"/>
    </xf>
    <xf numFmtId="18" fontId="13" fillId="0" borderId="24" xfId="0" applyNumberFormat="1" applyFont="1" applyBorder="1" applyAlignment="1">
      <alignment vertical="top"/>
    </xf>
    <xf numFmtId="18" fontId="13" fillId="0" borderId="13" xfId="0" applyNumberFormat="1" applyFont="1" applyBorder="1" applyAlignment="1">
      <alignment vertical="top"/>
    </xf>
    <xf numFmtId="18" fontId="13" fillId="0" borderId="12" xfId="0" applyNumberFormat="1" applyFont="1" applyBorder="1" applyAlignment="1">
      <alignment vertical="top"/>
    </xf>
    <xf numFmtId="0" fontId="14" fillId="0" borderId="25" xfId="0" applyFont="1" applyBorder="1" applyAlignment="1">
      <alignment vertical="top" shrinkToFit="1"/>
    </xf>
    <xf numFmtId="18" fontId="13" fillId="0" borderId="26" xfId="0" applyNumberFormat="1" applyFont="1" applyBorder="1" applyAlignment="1">
      <alignment vertical="top"/>
    </xf>
    <xf numFmtId="0" fontId="7" fillId="0" borderId="27" xfId="0" applyFont="1" applyBorder="1"/>
    <xf numFmtId="18" fontId="13" fillId="0" borderId="27" xfId="0" applyNumberFormat="1" applyFont="1" applyBorder="1" applyAlignment="1">
      <alignment vertical="top"/>
    </xf>
    <xf numFmtId="0" fontId="21" fillId="2" borderId="7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top" shrinkToFit="1"/>
    </xf>
    <xf numFmtId="0" fontId="4" fillId="0" borderId="8" xfId="0" applyFont="1" applyBorder="1" applyAlignment="1">
      <alignment horizontal="right"/>
    </xf>
    <xf numFmtId="0" fontId="12" fillId="0" borderId="8" xfId="0" applyFont="1" applyBorder="1" applyAlignment="1">
      <alignment horizontal="center" vertical="top" shrinkToFit="1"/>
    </xf>
    <xf numFmtId="0" fontId="12" fillId="0" borderId="4" xfId="0" applyFont="1" applyBorder="1" applyAlignment="1">
      <alignment horizontal="center" vertical="top" shrinkToFit="1"/>
    </xf>
    <xf numFmtId="0" fontId="22" fillId="0" borderId="0" xfId="0" applyFont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168" fontId="23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left" vertical="center"/>
    </xf>
    <xf numFmtId="165" fontId="24" fillId="0" borderId="1" xfId="0" applyNumberFormat="1" applyFont="1" applyBorder="1" applyAlignment="1">
      <alignment horizontal="left" vertical="center"/>
    </xf>
    <xf numFmtId="165" fontId="26" fillId="0" borderId="0" xfId="0" applyNumberFormat="1" applyFont="1" applyAlignment="1">
      <alignment horizontal="left" vertical="center"/>
    </xf>
    <xf numFmtId="165" fontId="26" fillId="0" borderId="1" xfId="0" applyNumberFormat="1" applyFont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9" fillId="2" borderId="0" xfId="1" applyFont="1" applyFill="1" applyAlignment="1" applyProtection="1"/>
    <xf numFmtId="0" fontId="4" fillId="2" borderId="0" xfId="0" applyFont="1" applyFill="1" applyAlignment="1"/>
    <xf numFmtId="0" fontId="0" fillId="0" borderId="5" xfId="0" applyBorder="1" applyAlignment="1"/>
    <xf numFmtId="0" fontId="0" fillId="0" borderId="6" xfId="0" applyBorder="1" applyAlignment="1"/>
  </cellXfs>
  <cellStyles count="4">
    <cellStyle name="Lien hypertexte" xfId="1" builtinId="8" customBuiltin="1"/>
    <cellStyle name="Normal" xfId="0" builtinId="0"/>
    <cellStyle name="Normal 2" xfId="2" xr:uid="{785BAA91-F218-47E7-A1AB-739790D70CAC}"/>
    <cellStyle name="Normal 3" xfId="3" xr:uid="{6C48D139-DD44-4115-B662-C4688643071B}"/>
  </cellStyles>
  <dxfs count="42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theme="4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DarkGray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D4D4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BA730-D162-4441-84E2-04F2E23C6CA0}">
  <dimension ref="A1:AA121"/>
  <sheetViews>
    <sheetView showGridLines="0" tabSelected="1" zoomScaleNormal="100" workbookViewId="0">
      <selection activeCell="AA14" sqref="AA14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v>46067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14</v>
      </c>
      <c r="B6" s="73"/>
      <c r="C6" s="73"/>
      <c r="D6" s="75">
        <f>D4</f>
        <v>46067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Saturday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W07-6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15</v>
      </c>
      <c r="B65" s="73"/>
      <c r="C65" s="73"/>
      <c r="D65" s="75">
        <f>D4+1</f>
        <v>46068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Sunday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W07-7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26:Y26"/>
    <mergeCell ref="A27:A28"/>
    <mergeCell ref="F27:F28"/>
    <mergeCell ref="P27:P28"/>
    <mergeCell ref="A14:E14"/>
    <mergeCell ref="F14:Y14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85:Y85"/>
    <mergeCell ref="A86:A87"/>
    <mergeCell ref="F86:F87"/>
    <mergeCell ref="P86:P87"/>
    <mergeCell ref="A73:E73"/>
    <mergeCell ref="F73:Y73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41" priority="4" stopIfTrue="1" operator="equal">
      <formula>$D$6</formula>
    </cfRule>
    <cfRule type="expression" dxfId="40" priority="5" stopIfTrue="1">
      <formula>AND(NOT(K8=""),NOT(ISERROR(MATCH(K8,arr_eventdate,0))))</formula>
    </cfRule>
    <cfRule type="expression" dxfId="39" priority="6" stopIfTrue="1">
      <formula>AND(NOT(K8=""),NOT(ISERROR(MATCH(K8,arr_holidaydate,0))))</formula>
    </cfRule>
  </conditionalFormatting>
  <conditionalFormatting sqref="K67:Q72 S67:Y72">
    <cfRule type="cellIs" dxfId="38" priority="1" stopIfTrue="1" operator="equal">
      <formula>$D$65</formula>
    </cfRule>
    <cfRule type="expression" dxfId="37" priority="2" stopIfTrue="1">
      <formula>AND(NOT(K67=""),NOT(ISERROR(MATCH(K67,arr_eventdate,0))))</formula>
    </cfRule>
    <cfRule type="expression" dxfId="36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A5B2B969-EEAB-44AD-826B-EEE4A976055A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2893-09CF-4DBD-929E-4778A71AEC43}">
  <dimension ref="A1:AA121"/>
  <sheetViews>
    <sheetView showGridLines="0" zoomScaleNormal="100" workbookViewId="0">
      <selection activeCell="A2" sqref="A2:XFD2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f>'Days1-2'!$D$4+2</f>
        <v>46069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16</v>
      </c>
      <c r="B6" s="73"/>
      <c r="C6" s="73"/>
      <c r="D6" s="75">
        <f>D4</f>
        <v>46069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Monday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W08-1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17</v>
      </c>
      <c r="B65" s="73"/>
      <c r="C65" s="73"/>
      <c r="D65" s="75">
        <f>D4+1</f>
        <v>46070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Tuesday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W08-2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14:E14"/>
    <mergeCell ref="F14:Y14"/>
    <mergeCell ref="A26:Y26"/>
    <mergeCell ref="A27:A28"/>
    <mergeCell ref="F27:F28"/>
    <mergeCell ref="P27:P28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73:E73"/>
    <mergeCell ref="F73:Y73"/>
    <mergeCell ref="A85:Y85"/>
    <mergeCell ref="A86:A87"/>
    <mergeCell ref="F86:F87"/>
    <mergeCell ref="P86:P87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35" priority="4" stopIfTrue="1" operator="equal">
      <formula>$D$6</formula>
    </cfRule>
    <cfRule type="expression" dxfId="34" priority="5" stopIfTrue="1">
      <formula>AND(NOT(K8=""),NOT(ISERROR(MATCH(K8,arr_eventdate,0))))</formula>
    </cfRule>
    <cfRule type="expression" dxfId="33" priority="6" stopIfTrue="1">
      <formula>AND(NOT(K8=""),NOT(ISERROR(MATCH(K8,arr_holidaydate,0))))</formula>
    </cfRule>
  </conditionalFormatting>
  <conditionalFormatting sqref="K67:Q72 S67:Y72">
    <cfRule type="cellIs" dxfId="32" priority="1" stopIfTrue="1" operator="equal">
      <formula>$D$65</formula>
    </cfRule>
    <cfRule type="expression" dxfId="31" priority="2" stopIfTrue="1">
      <formula>AND(NOT(K67=""),NOT(ISERROR(MATCH(K67,arr_eventdate,0))))</formula>
    </cfRule>
    <cfRule type="expression" dxfId="30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E7D4161F-E0D9-41A7-931B-1C0BFA21A7DB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7020-9B75-4D66-9D7C-FA8307A15DFA}">
  <dimension ref="A1:AA121"/>
  <sheetViews>
    <sheetView showGridLines="0" zoomScaleNormal="100" workbookViewId="0">
      <selection activeCell="A2" sqref="A2:XFD2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f>'Days1-2'!$D$4+4</f>
        <v>46071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18</v>
      </c>
      <c r="B6" s="73"/>
      <c r="C6" s="73"/>
      <c r="D6" s="75">
        <f>D4</f>
        <v>46071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Wednesday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W08-3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19</v>
      </c>
      <c r="B65" s="73"/>
      <c r="C65" s="73"/>
      <c r="D65" s="75">
        <f>D4+1</f>
        <v>46072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Thursday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W08-4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14:E14"/>
    <mergeCell ref="F14:Y14"/>
    <mergeCell ref="A26:Y26"/>
    <mergeCell ref="A27:A28"/>
    <mergeCell ref="F27:F28"/>
    <mergeCell ref="P27:P28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73:E73"/>
    <mergeCell ref="F73:Y73"/>
    <mergeCell ref="A85:Y85"/>
    <mergeCell ref="A86:A87"/>
    <mergeCell ref="F86:F87"/>
    <mergeCell ref="P86:P87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29" priority="4" stopIfTrue="1" operator="equal">
      <formula>$D$6</formula>
    </cfRule>
    <cfRule type="expression" dxfId="28" priority="5" stopIfTrue="1">
      <formula>AND(NOT(K8=""),NOT(ISERROR(MATCH(K8,arr_eventdate,0))))</formula>
    </cfRule>
    <cfRule type="expression" dxfId="27" priority="6" stopIfTrue="1">
      <formula>AND(NOT(K8=""),NOT(ISERROR(MATCH(K8,arr_holidaydate,0))))</formula>
    </cfRule>
  </conditionalFormatting>
  <conditionalFormatting sqref="K67:Q72 S67:Y72">
    <cfRule type="cellIs" dxfId="26" priority="1" stopIfTrue="1" operator="equal">
      <formula>$D$65</formula>
    </cfRule>
    <cfRule type="expression" dxfId="25" priority="2" stopIfTrue="1">
      <formula>AND(NOT(K67=""),NOT(ISERROR(MATCH(K67,arr_eventdate,0))))</formula>
    </cfRule>
    <cfRule type="expression" dxfId="24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EB10EF6F-DBF3-48EA-A437-F870EC54DE41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CB9D-8C9D-47CB-8A47-1CDF2A5F68A2}">
  <dimension ref="A1:AA121"/>
  <sheetViews>
    <sheetView showGridLines="0" zoomScaleNormal="100" workbookViewId="0">
      <selection activeCell="A2" sqref="A2:XFD2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f>'Days1-2'!$D$4+6</f>
        <v>46073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20</v>
      </c>
      <c r="B6" s="73"/>
      <c r="C6" s="73"/>
      <c r="D6" s="75">
        <f>D4</f>
        <v>46073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Friday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W08-5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21</v>
      </c>
      <c r="B65" s="73"/>
      <c r="C65" s="73"/>
      <c r="D65" s="75">
        <f>D4+1</f>
        <v>46074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Saturday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W08-6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14:E14"/>
    <mergeCell ref="F14:Y14"/>
    <mergeCell ref="A26:Y26"/>
    <mergeCell ref="A27:A28"/>
    <mergeCell ref="F27:F28"/>
    <mergeCell ref="P27:P28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73:E73"/>
    <mergeCell ref="F73:Y73"/>
    <mergeCell ref="A85:Y85"/>
    <mergeCell ref="A86:A87"/>
    <mergeCell ref="F86:F87"/>
    <mergeCell ref="P86:P87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23" priority="4" stopIfTrue="1" operator="equal">
      <formula>$D$6</formula>
    </cfRule>
    <cfRule type="expression" dxfId="22" priority="5" stopIfTrue="1">
      <formula>AND(NOT(K8=""),NOT(ISERROR(MATCH(K8,arr_eventdate,0))))</formula>
    </cfRule>
    <cfRule type="expression" dxfId="21" priority="6" stopIfTrue="1">
      <formula>AND(NOT(K8=""),NOT(ISERROR(MATCH(K8,arr_holidaydate,0))))</formula>
    </cfRule>
  </conditionalFormatting>
  <conditionalFormatting sqref="K67:Q72 S67:Y72">
    <cfRule type="cellIs" dxfId="20" priority="1" stopIfTrue="1" operator="equal">
      <formula>$D$65</formula>
    </cfRule>
    <cfRule type="expression" dxfId="19" priority="2" stopIfTrue="1">
      <formula>AND(NOT(K67=""),NOT(ISERROR(MATCH(K67,arr_eventdate,0))))</formula>
    </cfRule>
    <cfRule type="expression" dxfId="18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A04128F4-BD53-4D60-BDD0-F3F90B5D17DB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B4EE-3013-4D00-AC86-FE94FF342C95}">
  <dimension ref="A1:AA121"/>
  <sheetViews>
    <sheetView showGridLines="0" zoomScaleNormal="100" workbookViewId="0">
      <selection activeCell="A2" sqref="A2:XFD2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f>'Days1-2'!$D$4+8</f>
        <v>46075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22</v>
      </c>
      <c r="B6" s="73"/>
      <c r="C6" s="73"/>
      <c r="D6" s="75">
        <f>D4</f>
        <v>46075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Sunday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W08-7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23</v>
      </c>
      <c r="B65" s="73"/>
      <c r="C65" s="73"/>
      <c r="D65" s="75">
        <f>D4+1</f>
        <v>46076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Monday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W09-1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14:E14"/>
    <mergeCell ref="F14:Y14"/>
    <mergeCell ref="A26:Y26"/>
    <mergeCell ref="A27:A28"/>
    <mergeCell ref="F27:F28"/>
    <mergeCell ref="P27:P28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73:E73"/>
    <mergeCell ref="F73:Y73"/>
    <mergeCell ref="A85:Y85"/>
    <mergeCell ref="A86:A87"/>
    <mergeCell ref="F86:F87"/>
    <mergeCell ref="P86:P87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17" priority="4" stopIfTrue="1" operator="equal">
      <formula>$D$6</formula>
    </cfRule>
    <cfRule type="expression" dxfId="16" priority="5" stopIfTrue="1">
      <formula>AND(NOT(K8=""),NOT(ISERROR(MATCH(K8,arr_eventdate,0))))</formula>
    </cfRule>
    <cfRule type="expression" dxfId="15" priority="6" stopIfTrue="1">
      <formula>AND(NOT(K8=""),NOT(ISERROR(MATCH(K8,arr_holidaydate,0))))</formula>
    </cfRule>
  </conditionalFormatting>
  <conditionalFormatting sqref="K67:Q72 S67:Y72">
    <cfRule type="cellIs" dxfId="14" priority="1" stopIfTrue="1" operator="equal">
      <formula>$D$65</formula>
    </cfRule>
    <cfRule type="expression" dxfId="13" priority="2" stopIfTrue="1">
      <formula>AND(NOT(K67=""),NOT(ISERROR(MATCH(K67,arr_eventdate,0))))</formula>
    </cfRule>
    <cfRule type="expression" dxfId="12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DA91D36D-AC5B-4DA2-927A-90DA98C054AA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6CB52-1256-4366-9B9D-22B5EEC93EEC}">
  <dimension ref="A1:AA121"/>
  <sheetViews>
    <sheetView showGridLines="0" zoomScaleNormal="100" workbookViewId="0">
      <selection activeCell="A2" sqref="A2:XFD2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f>'Days1-2'!$D$4+10</f>
        <v>46077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24</v>
      </c>
      <c r="B6" s="73"/>
      <c r="C6" s="73"/>
      <c r="D6" s="75">
        <f>D4</f>
        <v>46077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Tuesday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W09-2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25</v>
      </c>
      <c r="B65" s="73"/>
      <c r="C65" s="73"/>
      <c r="D65" s="75">
        <f>D4+1</f>
        <v>46078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Wednesday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W09-3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14:E14"/>
    <mergeCell ref="F14:Y14"/>
    <mergeCell ref="A26:Y26"/>
    <mergeCell ref="A27:A28"/>
    <mergeCell ref="F27:F28"/>
    <mergeCell ref="P27:P28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73:E73"/>
    <mergeCell ref="F73:Y73"/>
    <mergeCell ref="A85:Y85"/>
    <mergeCell ref="A86:A87"/>
    <mergeCell ref="F86:F87"/>
    <mergeCell ref="P86:P87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11" priority="4" stopIfTrue="1" operator="equal">
      <formula>$D$6</formula>
    </cfRule>
    <cfRule type="expression" dxfId="10" priority="5" stopIfTrue="1">
      <formula>AND(NOT(K8=""),NOT(ISERROR(MATCH(K8,arr_eventdate,0))))</formula>
    </cfRule>
    <cfRule type="expression" dxfId="9" priority="6" stopIfTrue="1">
      <formula>AND(NOT(K8=""),NOT(ISERROR(MATCH(K8,arr_holidaydate,0))))</formula>
    </cfRule>
  </conditionalFormatting>
  <conditionalFormatting sqref="K67:Q72 S67:Y72">
    <cfRule type="cellIs" dxfId="8" priority="1" stopIfTrue="1" operator="equal">
      <formula>$D$65</formula>
    </cfRule>
    <cfRule type="expression" dxfId="7" priority="2" stopIfTrue="1">
      <formula>AND(NOT(K67=""),NOT(ISERROR(MATCH(K67,arr_eventdate,0))))</formula>
    </cfRule>
    <cfRule type="expression" dxfId="6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5E087849-E3B6-4562-A1CA-EE7A89BCF4B2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D57B-D5C3-4287-9288-F09B93C3A77D}">
  <dimension ref="A1:AA121"/>
  <sheetViews>
    <sheetView showGridLines="0" zoomScaleNormal="100" workbookViewId="0">
      <selection activeCell="A2" sqref="A2:XFD2"/>
    </sheetView>
  </sheetViews>
  <sheetFormatPr baseColWidth="10" defaultColWidth="8.83203125" defaultRowHeight="13"/>
  <cols>
    <col min="1" max="2" width="3.33203125" customWidth="1"/>
    <col min="3" max="3" width="3.6640625" customWidth="1"/>
    <col min="4" max="4" width="20.6640625" customWidth="1"/>
    <col min="5" max="5" width="2.6640625" customWidth="1"/>
    <col min="6" max="7" width="3.33203125" customWidth="1"/>
    <col min="8" max="8" width="3.6640625" customWidth="1"/>
    <col min="9" max="17" width="3.33203125" customWidth="1"/>
    <col min="18" max="18" width="3.6640625" customWidth="1"/>
    <col min="19" max="25" width="3.33203125" customWidth="1"/>
    <col min="27" max="27" width="41.83203125" customWidth="1"/>
  </cols>
  <sheetData>
    <row r="1" spans="1:27" ht="24.75" customHeight="1">
      <c r="A1" s="10" t="s">
        <v>6</v>
      </c>
      <c r="B1" s="5"/>
      <c r="C1" s="5"/>
      <c r="D1" s="5"/>
      <c r="E1" s="6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AA1" s="82"/>
    </row>
    <row r="2" spans="1:27">
      <c r="A2" s="83"/>
      <c r="B2" s="83"/>
      <c r="C2" s="83"/>
      <c r="D2" s="8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4"/>
      <c r="T2" s="84"/>
      <c r="U2" s="84"/>
      <c r="V2" s="84"/>
      <c r="W2" s="84"/>
      <c r="X2" s="84"/>
      <c r="Y2" s="84"/>
      <c r="AA2" s="82"/>
    </row>
    <row r="3" spans="1:2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A3" s="82"/>
    </row>
    <row r="4" spans="1:27">
      <c r="A4" s="7"/>
      <c r="B4" s="7"/>
      <c r="C4" s="8" t="s">
        <v>0</v>
      </c>
      <c r="D4" s="9">
        <f>'Days1-2'!$D$4+12</f>
        <v>46079</v>
      </c>
      <c r="E4" s="7"/>
      <c r="F4" s="7"/>
      <c r="G4" s="7"/>
      <c r="H4" s="7"/>
      <c r="I4" s="8" t="s">
        <v>7</v>
      </c>
      <c r="J4" s="85">
        <v>1</v>
      </c>
      <c r="K4" s="86"/>
      <c r="L4" s="11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AA4" s="82"/>
    </row>
    <row r="5" spans="1:2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2.75" customHeight="1">
      <c r="A6" s="73">
        <f>DAY(D6)</f>
        <v>26</v>
      </c>
      <c r="B6" s="73"/>
      <c r="C6" s="73"/>
      <c r="D6" s="75">
        <f>D4</f>
        <v>46079</v>
      </c>
      <c r="E6" s="75"/>
      <c r="F6" s="75"/>
      <c r="G6" s="75"/>
      <c r="H6" s="19"/>
      <c r="K6" s="76">
        <f>DATE(YEAR($D$6),MONTH($D$6),1)</f>
        <v>46054</v>
      </c>
      <c r="L6" s="76"/>
      <c r="M6" s="76"/>
      <c r="N6" s="76"/>
      <c r="O6" s="76"/>
      <c r="P6" s="76"/>
      <c r="Q6" s="76"/>
      <c r="R6" s="1"/>
      <c r="S6" s="76">
        <f>DATE(YEAR(K6+35),MONTH(K6+35),1)</f>
        <v>46082</v>
      </c>
      <c r="T6" s="76"/>
      <c r="U6" s="76"/>
      <c r="V6" s="76"/>
      <c r="W6" s="76"/>
      <c r="X6" s="76"/>
      <c r="Y6" s="76"/>
    </row>
    <row r="7" spans="1:27" ht="12.75" customHeight="1">
      <c r="A7" s="73"/>
      <c r="B7" s="73"/>
      <c r="C7" s="73"/>
      <c r="D7" s="75"/>
      <c r="E7" s="75"/>
      <c r="F7" s="75"/>
      <c r="G7" s="75"/>
      <c r="H7" s="19"/>
      <c r="K7" s="13" t="str">
        <f>CHOOSE(1+MOD($J$4+1-2,7),"Su","M","Tu","W","Th","F","Sa")</f>
        <v>Su</v>
      </c>
      <c r="L7" s="13" t="str">
        <f>CHOOSE(1+MOD($J$4+2-2,7),"Su","M","Tu","W","Th","F","Sa")</f>
        <v>M</v>
      </c>
      <c r="M7" s="13" t="str">
        <f>CHOOSE(1+MOD($J$4+3-2,7),"Su","M","Tu","W","Th","F","Sa")</f>
        <v>Tu</v>
      </c>
      <c r="N7" s="13" t="str">
        <f>CHOOSE(1+MOD($J$4+4-2,7),"Su","M","Tu","W","Th","F","Sa")</f>
        <v>W</v>
      </c>
      <c r="O7" s="13" t="str">
        <f>CHOOSE(1+MOD($J$4+5-2,7),"Su","M","Tu","W","Th","F","Sa")</f>
        <v>Th</v>
      </c>
      <c r="P7" s="13" t="str">
        <f>CHOOSE(1+MOD($J$4+6-2,7),"Su","M","Tu","W","Th","F","Sa")</f>
        <v>F</v>
      </c>
      <c r="Q7" s="13" t="str">
        <f>CHOOSE(1+MOD($J$4+7-2,7),"Su","M","Tu","W","Th","F","Sa")</f>
        <v>Sa</v>
      </c>
      <c r="R7" s="12"/>
      <c r="S7" s="13" t="str">
        <f>CHOOSE(1+MOD($J$4+1-2,7),"Su","M","Tu","W","Th","F","Sa")</f>
        <v>Su</v>
      </c>
      <c r="T7" s="13" t="str">
        <f>CHOOSE(1+MOD($J$4+2-2,7),"Su","M","Tu","W","Th","F","Sa")</f>
        <v>M</v>
      </c>
      <c r="U7" s="13" t="str">
        <f>CHOOSE(1+MOD($J$4+3-2,7),"Su","M","Tu","W","Th","F","Sa")</f>
        <v>Tu</v>
      </c>
      <c r="V7" s="13" t="str">
        <f>CHOOSE(1+MOD($J$4+4-2,7),"Su","M","Tu","W","Th","F","Sa")</f>
        <v>W</v>
      </c>
      <c r="W7" s="13" t="str">
        <f>CHOOSE(1+MOD($J$4+5-2,7),"Su","M","Tu","W","Th","F","Sa")</f>
        <v>Th</v>
      </c>
      <c r="X7" s="13" t="str">
        <f>CHOOSE(1+MOD($J$4+6-2,7),"Su","M","Tu","W","Th","F","Sa")</f>
        <v>F</v>
      </c>
      <c r="Y7" s="13" t="str">
        <f>CHOOSE(1+MOD($J$4+7-2,7),"Su","M","Tu","W","Th","F","Sa")</f>
        <v>Sa</v>
      </c>
    </row>
    <row r="8" spans="1:27" ht="12.75" customHeight="1">
      <c r="A8" s="73"/>
      <c r="B8" s="73"/>
      <c r="C8" s="73"/>
      <c r="D8" s="79" t="str">
        <f>INDEX({"Sunday","Monday","Tuesday","Wednesday","Thursday","Friday","Saturday"},WEEKDAY(D6))</f>
        <v>Thursday</v>
      </c>
      <c r="E8" s="79"/>
      <c r="F8" s="79"/>
      <c r="G8" s="18"/>
      <c r="H8" s="18"/>
      <c r="K8" s="14">
        <f>IF(WEEKDAY(K6,1)=$J$4,K6,"")</f>
        <v>46054</v>
      </c>
      <c r="L8" s="14">
        <f>IF(K8="",IF(WEEKDAY(K6,1)=MOD($J$4,7)+1,K6,""),K8+1)</f>
        <v>46055</v>
      </c>
      <c r="M8" s="14">
        <f>IF(L8="",IF(WEEKDAY(K6,1)=MOD($J$4+1,7)+1,K6,""),L8+1)</f>
        <v>46056</v>
      </c>
      <c r="N8" s="14">
        <f>IF(M8="",IF(WEEKDAY(K6,1)=MOD($J$4+2,7)+1,K6,""),M8+1)</f>
        <v>46057</v>
      </c>
      <c r="O8" s="14">
        <f>IF(N8="",IF(WEEKDAY(K6,1)=MOD($J$4+3,7)+1,K6,""),N8+1)</f>
        <v>46058</v>
      </c>
      <c r="P8" s="14">
        <f>IF(O8="",IF(WEEKDAY(K6,1)=MOD($J$4+4,7)+1,K6,""),O8+1)</f>
        <v>46059</v>
      </c>
      <c r="Q8" s="14">
        <f>IF(P8="",IF(WEEKDAY(K6,1)=MOD($J$4+5,7)+1,K6,""),P8+1)</f>
        <v>46060</v>
      </c>
      <c r="R8" s="12"/>
      <c r="S8" s="14">
        <f>IF(WEEKDAY(S6,1)=$J$4,S6,"")</f>
        <v>46082</v>
      </c>
      <c r="T8" s="14">
        <f>IF(S8="",IF(WEEKDAY(S6,1)=MOD($J$4,7)+1,S6,""),S8+1)</f>
        <v>46083</v>
      </c>
      <c r="U8" s="14">
        <f>IF(T8="",IF(WEEKDAY(S6,1)=MOD($J$4+1,7)+1,S6,""),T8+1)</f>
        <v>46084</v>
      </c>
      <c r="V8" s="14">
        <f>IF(U8="",IF(WEEKDAY(S6,1)=MOD($J$4+2,7)+1,S6,""),U8+1)</f>
        <v>46085</v>
      </c>
      <c r="W8" s="14">
        <f>IF(V8="",IF(WEEKDAY(S6,1)=MOD($J$4+3,7)+1,S6,""),V8+1)</f>
        <v>46086</v>
      </c>
      <c r="X8" s="14">
        <f>IF(W8="",IF(WEEKDAY(S6,1)=MOD($J$4+4,7)+1,S6,""),W8+1)</f>
        <v>46087</v>
      </c>
      <c r="Y8" s="14">
        <f>IF(X8="",IF(WEEKDAY(S6,1)=MOD($J$4+5,7)+1,S6,""),X8+1)</f>
        <v>46088</v>
      </c>
      <c r="AA8" s="81"/>
    </row>
    <row r="9" spans="1:27" ht="12.75" customHeight="1">
      <c r="A9" s="74"/>
      <c r="B9" s="74"/>
      <c r="C9" s="74"/>
      <c r="D9" s="80"/>
      <c r="E9" s="80"/>
      <c r="F9" s="80"/>
      <c r="G9" s="18"/>
      <c r="H9" s="18"/>
      <c r="K9" s="14">
        <f>IF(Q8="","",IF(MONTH(Q8+1)&lt;&gt;MONTH(Q8),"",Q8+1))</f>
        <v>46061</v>
      </c>
      <c r="L9" s="14">
        <f>IF(K9="","",IF(MONTH(K9+1)&lt;&gt;MONTH(K9),"",K9+1))</f>
        <v>46062</v>
      </c>
      <c r="M9" s="14">
        <f t="shared" ref="M9:Q9" si="0">IF(L9="","",IF(MONTH(L9+1)&lt;&gt;MONTH(L9),"",L9+1))</f>
        <v>46063</v>
      </c>
      <c r="N9" s="14">
        <f>IF(M9="","",IF(MONTH(M9+1)&lt;&gt;MONTH(M9),"",M9+1))</f>
        <v>46064</v>
      </c>
      <c r="O9" s="14">
        <f t="shared" si="0"/>
        <v>46065</v>
      </c>
      <c r="P9" s="14">
        <f t="shared" si="0"/>
        <v>46066</v>
      </c>
      <c r="Q9" s="14">
        <f t="shared" si="0"/>
        <v>46067</v>
      </c>
      <c r="R9" s="3"/>
      <c r="S9" s="14">
        <f>IF(Y8="","",IF(MONTH(Y8+1)&lt;&gt;MONTH(Y8),"",Y8+1))</f>
        <v>46089</v>
      </c>
      <c r="T9" s="14">
        <f>IF(S9="","",IF(MONTH(S9+1)&lt;&gt;MONTH(S9),"",S9+1))</f>
        <v>46090</v>
      </c>
      <c r="U9" s="14">
        <f t="shared" ref="U9:V13" si="1">IF(T9="","",IF(MONTH(T9+1)&lt;&gt;MONTH(T9),"",T9+1))</f>
        <v>46091</v>
      </c>
      <c r="V9" s="14">
        <f>IF(U9="","",IF(MONTH(U9+1)&lt;&gt;MONTH(U9),"",U9+1))</f>
        <v>46092</v>
      </c>
      <c r="W9" s="14">
        <f t="shared" ref="W9:Y13" si="2">IF(V9="","",IF(MONTH(V9+1)&lt;&gt;MONTH(V9),"",V9+1))</f>
        <v>46093</v>
      </c>
      <c r="X9" s="14">
        <f t="shared" si="2"/>
        <v>46094</v>
      </c>
      <c r="Y9" s="14">
        <f t="shared" si="2"/>
        <v>46095</v>
      </c>
      <c r="AA9" s="81"/>
    </row>
    <row r="10" spans="1:27" ht="12.75" customHeight="1">
      <c r="A10" s="17" t="str">
        <f t="array" ref="A10">IFERROR(INDEX(arr_holiday,SMALL(IF(arr_holidaydate=$D$6,ROW(arr_holidaydate)),ROW()-ROW($A$9))),"")</f>
        <v/>
      </c>
      <c r="B10" s="16"/>
      <c r="C10" s="16"/>
      <c r="D10" s="16"/>
      <c r="E10" s="70" t="str">
        <f>"W"&amp;TEXT(1+INT((D6-DATE(YEAR(D6+4-WEEKDAY(D6+6)),1,5)+
WEEKDAY(DATE(YEAR(D6+4-WEEKDAY(D6+6)),1,3)))/7),"00")&amp;"-"&amp;WEEKDAY(D6,2)</f>
        <v>W09-4</v>
      </c>
      <c r="F10" s="70"/>
      <c r="K10" s="14">
        <f t="shared" ref="K10:K13" si="3">IF(Q9="","",IF(MONTH(Q9+1)&lt;&gt;MONTH(Q9),"",Q9+1))</f>
        <v>46068</v>
      </c>
      <c r="L10" s="14">
        <f t="shared" ref="L10:Q13" si="4">IF(K10="","",IF(MONTH(K10+1)&lt;&gt;MONTH(K10),"",K10+1))</f>
        <v>46069</v>
      </c>
      <c r="M10" s="14">
        <f t="shared" si="4"/>
        <v>46070</v>
      </c>
      <c r="N10" s="14">
        <f t="shared" si="4"/>
        <v>46071</v>
      </c>
      <c r="O10" s="14">
        <f t="shared" si="4"/>
        <v>46072</v>
      </c>
      <c r="P10" s="14">
        <f t="shared" si="4"/>
        <v>46073</v>
      </c>
      <c r="Q10" s="14">
        <f t="shared" si="4"/>
        <v>46074</v>
      </c>
      <c r="R10" s="3"/>
      <c r="S10" s="14">
        <f t="shared" ref="S10:S13" si="5">IF(Y9="","",IF(MONTH(Y9+1)&lt;&gt;MONTH(Y9),"",Y9+1))</f>
        <v>46096</v>
      </c>
      <c r="T10" s="14">
        <f t="shared" ref="T10:T13" si="6">IF(S10="","",IF(MONTH(S10+1)&lt;&gt;MONTH(S10),"",S10+1))</f>
        <v>46097</v>
      </c>
      <c r="U10" s="14">
        <f t="shared" si="1"/>
        <v>46098</v>
      </c>
      <c r="V10" s="14">
        <f t="shared" si="1"/>
        <v>46099</v>
      </c>
      <c r="W10" s="14">
        <f t="shared" si="2"/>
        <v>46100</v>
      </c>
      <c r="X10" s="14">
        <f t="shared" si="2"/>
        <v>46101</v>
      </c>
      <c r="Y10" s="14">
        <f t="shared" si="2"/>
        <v>46102</v>
      </c>
      <c r="AA10" s="81"/>
    </row>
    <row r="11" spans="1:27">
      <c r="A11" s="17" t="str">
        <f t="array" ref="A11">IFERROR(INDEX(arr_holiday,SMALL(IF(arr_holidaydate=$D$6,ROW(arr_holidaydate)),ROW()-ROW($A$9))),"")</f>
        <v/>
      </c>
      <c r="B11" s="16"/>
      <c r="C11" s="16"/>
      <c r="D11" s="16"/>
      <c r="K11" s="14">
        <f t="shared" si="3"/>
        <v>46075</v>
      </c>
      <c r="L11" s="14">
        <f t="shared" si="4"/>
        <v>46076</v>
      </c>
      <c r="M11" s="14">
        <f t="shared" si="4"/>
        <v>46077</v>
      </c>
      <c r="N11" s="14">
        <f t="shared" si="4"/>
        <v>46078</v>
      </c>
      <c r="O11" s="14">
        <f t="shared" si="4"/>
        <v>46079</v>
      </c>
      <c r="P11" s="14">
        <f t="shared" si="4"/>
        <v>46080</v>
      </c>
      <c r="Q11" s="14">
        <f t="shared" si="4"/>
        <v>46081</v>
      </c>
      <c r="R11" s="3"/>
      <c r="S11" s="14">
        <f t="shared" si="5"/>
        <v>46103</v>
      </c>
      <c r="T11" s="14">
        <f t="shared" si="6"/>
        <v>46104</v>
      </c>
      <c r="U11" s="14">
        <f t="shared" si="1"/>
        <v>46105</v>
      </c>
      <c r="V11" s="14">
        <f t="shared" si="1"/>
        <v>46106</v>
      </c>
      <c r="W11" s="14">
        <f t="shared" si="2"/>
        <v>46107</v>
      </c>
      <c r="X11" s="14">
        <f t="shared" si="2"/>
        <v>46108</v>
      </c>
      <c r="Y11" s="14">
        <f t="shared" si="2"/>
        <v>46109</v>
      </c>
      <c r="AA11" s="81"/>
    </row>
    <row r="12" spans="1:27">
      <c r="A12" s="17" t="str">
        <f t="array" ref="A12">IFERROR(INDEX(arr_holiday,SMALL(IF(arr_holidaydate=$D$6,ROW(arr_holidaydate)),ROW()-ROW($A$9))),"")</f>
        <v/>
      </c>
      <c r="B12" s="16"/>
      <c r="C12" s="16"/>
      <c r="D12" s="16"/>
      <c r="K12" s="14" t="str">
        <f t="shared" si="3"/>
        <v/>
      </c>
      <c r="L12" s="14" t="str">
        <f t="shared" si="4"/>
        <v/>
      </c>
      <c r="M12" s="14" t="str">
        <f t="shared" si="4"/>
        <v/>
      </c>
      <c r="N12" s="14" t="str">
        <f t="shared" si="4"/>
        <v/>
      </c>
      <c r="O12" s="14" t="str">
        <f t="shared" si="4"/>
        <v/>
      </c>
      <c r="P12" s="14" t="str">
        <f t="shared" si="4"/>
        <v/>
      </c>
      <c r="Q12" s="14" t="str">
        <f t="shared" si="4"/>
        <v/>
      </c>
      <c r="R12" s="3"/>
      <c r="S12" s="14">
        <f t="shared" si="5"/>
        <v>46110</v>
      </c>
      <c r="T12" s="14">
        <f t="shared" si="6"/>
        <v>46111</v>
      </c>
      <c r="U12" s="14">
        <f t="shared" si="1"/>
        <v>46112</v>
      </c>
      <c r="V12" s="14" t="str">
        <f t="shared" si="1"/>
        <v/>
      </c>
      <c r="W12" s="14" t="str">
        <f t="shared" si="2"/>
        <v/>
      </c>
      <c r="X12" s="14" t="str">
        <f t="shared" si="2"/>
        <v/>
      </c>
      <c r="Y12" s="14" t="str">
        <f t="shared" si="2"/>
        <v/>
      </c>
      <c r="AA12" s="81"/>
    </row>
    <row r="13" spans="1:27">
      <c r="A13" s="17" t="str">
        <f t="array" ref="A13">IFERROR(INDEX(arr_holiday,SMALL(IF(arr_holidaydate=$D$6,ROW(arr_holidaydate)),ROW()-ROW($A$9))),"")</f>
        <v/>
      </c>
      <c r="K13" s="14" t="str">
        <f t="shared" si="3"/>
        <v/>
      </c>
      <c r="L13" s="14" t="str">
        <f t="shared" si="4"/>
        <v/>
      </c>
      <c r="M13" s="14" t="str">
        <f t="shared" si="4"/>
        <v/>
      </c>
      <c r="N13" s="14" t="str">
        <f t="shared" si="4"/>
        <v/>
      </c>
      <c r="O13" s="14" t="str">
        <f t="shared" si="4"/>
        <v/>
      </c>
      <c r="P13" s="14" t="str">
        <f t="shared" si="4"/>
        <v/>
      </c>
      <c r="Q13" s="14" t="str">
        <f t="shared" si="4"/>
        <v/>
      </c>
      <c r="R13" s="3"/>
      <c r="S13" s="14" t="str">
        <f t="shared" si="5"/>
        <v/>
      </c>
      <c r="T13" s="14" t="str">
        <f t="shared" si="6"/>
        <v/>
      </c>
      <c r="U13" s="14" t="str">
        <f t="shared" si="1"/>
        <v/>
      </c>
      <c r="V13" s="14" t="str">
        <f t="shared" si="1"/>
        <v/>
      </c>
      <c r="W13" s="14" t="str">
        <f t="shared" si="2"/>
        <v/>
      </c>
      <c r="X13" s="14" t="str">
        <f t="shared" si="2"/>
        <v/>
      </c>
      <c r="Y13" s="14" t="str">
        <f t="shared" si="2"/>
        <v/>
      </c>
    </row>
    <row r="14" spans="1:27" ht="16">
      <c r="A14" s="68" t="s">
        <v>11</v>
      </c>
      <c r="B14" s="68"/>
      <c r="C14" s="68"/>
      <c r="D14" s="68"/>
      <c r="E14" s="68"/>
      <c r="F14" s="68" t="s">
        <v>17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7" ht="12.75" customHeight="1">
      <c r="A15" s="28" t="str" cm="1">
        <f t="array" ref="A15">IFERROR(INDEX(arr_event,SMALL(IF(arr_eventdate=$D$6,ROW(arr_eventdate)),ROW()-ROW($A$14)),1),"")</f>
        <v/>
      </c>
      <c r="B15" s="28"/>
      <c r="C15" s="28"/>
      <c r="D15" s="28"/>
      <c r="E15" s="29"/>
      <c r="F15" s="30" t="s">
        <v>9</v>
      </c>
      <c r="G15" s="31"/>
      <c r="H15" s="28"/>
      <c r="I15" s="32"/>
      <c r="J15" s="32"/>
      <c r="K15" s="32"/>
      <c r="L15" s="32"/>
      <c r="M15" s="32"/>
      <c r="N15" s="32"/>
      <c r="O15" s="32"/>
      <c r="P15" s="30" t="s">
        <v>9</v>
      </c>
      <c r="Q15" s="31"/>
      <c r="R15" s="32"/>
      <c r="S15" s="32"/>
      <c r="T15" s="32"/>
      <c r="U15" s="32"/>
      <c r="V15" s="32"/>
      <c r="W15" s="32"/>
      <c r="X15" s="32"/>
      <c r="Y15" s="32"/>
    </row>
    <row r="16" spans="1:27" ht="12.75" customHeight="1">
      <c r="A16" s="23" t="str" cm="1">
        <f t="array" ref="A16">IFERROR(INDEX(arr_event,SMALL(IF(arr_eventdate=$D$6,ROW(arr_eventdate)),ROW()-ROW($A$14)),1),"")</f>
        <v/>
      </c>
      <c r="B16" s="23"/>
      <c r="C16" s="23"/>
      <c r="D16" s="23"/>
      <c r="E16" s="24"/>
      <c r="F16" s="25" t="s">
        <v>9</v>
      </c>
      <c r="G16" s="26"/>
      <c r="H16" s="23"/>
      <c r="I16" s="27"/>
      <c r="J16" s="27"/>
      <c r="K16" s="27"/>
      <c r="L16" s="27"/>
      <c r="M16" s="27"/>
      <c r="N16" s="27"/>
      <c r="O16" s="27"/>
      <c r="P16" s="25" t="s">
        <v>9</v>
      </c>
      <c r="Q16" s="26"/>
      <c r="R16" s="27"/>
      <c r="S16" s="27"/>
      <c r="T16" s="27"/>
      <c r="U16" s="27"/>
      <c r="V16" s="27"/>
      <c r="W16" s="27"/>
      <c r="X16" s="27"/>
      <c r="Y16" s="27"/>
    </row>
    <row r="17" spans="1:25" ht="12.75" customHeight="1">
      <c r="A17" s="23" t="str" cm="1">
        <f t="array" ref="A17">IFERROR(INDEX(arr_event,SMALL(IF(arr_eventdate=$D$6,ROW(arr_eventdate)),ROW()-ROW($A$14)),1),"")</f>
        <v/>
      </c>
      <c r="B17" s="23"/>
      <c r="C17" s="23"/>
      <c r="D17" s="23"/>
      <c r="E17" s="23"/>
      <c r="F17" s="25" t="s">
        <v>9</v>
      </c>
      <c r="G17" s="26"/>
      <c r="H17" s="23"/>
      <c r="I17" s="27"/>
      <c r="J17" s="27"/>
      <c r="K17" s="27"/>
      <c r="L17" s="27"/>
      <c r="M17" s="27"/>
      <c r="N17" s="27"/>
      <c r="O17" s="27"/>
      <c r="P17" s="25" t="s">
        <v>9</v>
      </c>
      <c r="Q17" s="26"/>
      <c r="R17" s="27"/>
      <c r="S17" s="27"/>
      <c r="T17" s="27"/>
      <c r="U17" s="27"/>
      <c r="V17" s="27"/>
      <c r="W17" s="27"/>
      <c r="X17" s="27"/>
      <c r="Y17" s="27"/>
    </row>
    <row r="18" spans="1:25" ht="12.75" customHeight="1">
      <c r="A18" s="23" t="str" cm="1">
        <f t="array" ref="A18">IFERROR(INDEX(arr_event,SMALL(IF(arr_eventdate=$D$6,ROW(arr_eventdate)),ROW()-ROW($A$14)),1),"")</f>
        <v/>
      </c>
      <c r="B18" s="23"/>
      <c r="C18" s="23"/>
      <c r="D18" s="23"/>
      <c r="E18" s="23"/>
      <c r="F18" s="25" t="s">
        <v>9</v>
      </c>
      <c r="G18" s="26"/>
      <c r="H18" s="23"/>
      <c r="I18" s="27"/>
      <c r="J18" s="27"/>
      <c r="K18" s="27"/>
      <c r="L18" s="27"/>
      <c r="M18" s="27"/>
      <c r="N18" s="27"/>
      <c r="O18" s="27"/>
      <c r="P18" s="25" t="s">
        <v>9</v>
      </c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12.75" customHeight="1">
      <c r="A19" s="23" t="str" cm="1">
        <f t="array" ref="A19">IFERROR(INDEX(arr_event,SMALL(IF(arr_eventdate=$D$6,ROW(arr_eventdate)),ROW()-ROW($A$14)),1),"")</f>
        <v/>
      </c>
      <c r="B19" s="23"/>
      <c r="C19" s="23"/>
      <c r="D19" s="23"/>
      <c r="E19" s="23"/>
      <c r="F19" s="25" t="s">
        <v>9</v>
      </c>
      <c r="G19" s="26"/>
      <c r="H19" s="23"/>
      <c r="I19" s="27"/>
      <c r="J19" s="27"/>
      <c r="K19" s="27"/>
      <c r="L19" s="27"/>
      <c r="M19" s="27"/>
      <c r="N19" s="27"/>
      <c r="O19" s="27"/>
      <c r="P19" s="25" t="s">
        <v>9</v>
      </c>
      <c r="Q19" s="26"/>
      <c r="R19" s="27"/>
      <c r="S19" s="27"/>
      <c r="T19" s="27"/>
      <c r="U19" s="27"/>
      <c r="V19" s="27"/>
      <c r="W19" s="27"/>
      <c r="X19" s="27"/>
      <c r="Y19" s="27"/>
    </row>
    <row r="20" spans="1:25" ht="12.75" customHeight="1">
      <c r="A20" s="23" t="str" cm="1">
        <f t="array" ref="A20">IFERROR(INDEX(arr_event,SMALL(IF(arr_eventdate=$D$6,ROW(arr_eventdate)),ROW()-ROW($A$14)),1),"")</f>
        <v/>
      </c>
      <c r="B20" s="23"/>
      <c r="C20" s="23"/>
      <c r="D20" s="23"/>
      <c r="E20" s="23"/>
      <c r="F20" s="25" t="s">
        <v>9</v>
      </c>
      <c r="G20" s="26"/>
      <c r="H20" s="23"/>
      <c r="I20" s="27"/>
      <c r="J20" s="27"/>
      <c r="K20" s="27"/>
      <c r="L20" s="27"/>
      <c r="M20" s="27"/>
      <c r="N20" s="27"/>
      <c r="O20" s="27"/>
      <c r="P20" s="25" t="s">
        <v>9</v>
      </c>
      <c r="Q20" s="26"/>
      <c r="R20" s="27"/>
      <c r="S20" s="27"/>
      <c r="T20" s="27"/>
      <c r="U20" s="27"/>
      <c r="V20" s="27"/>
      <c r="W20" s="27"/>
      <c r="X20" s="27"/>
      <c r="Y20" s="27"/>
    </row>
    <row r="21" spans="1:25" ht="12.75" customHeight="1">
      <c r="A21" s="23" t="str" cm="1">
        <f t="array" ref="A21">IFERROR(INDEX(arr_event,SMALL(IF(arr_eventdate=$D$6,ROW(arr_eventdate)),ROW()-ROW($A$14)),1),"")</f>
        <v/>
      </c>
      <c r="B21" s="23"/>
      <c r="C21" s="23"/>
      <c r="D21" s="23"/>
      <c r="E21" s="23"/>
      <c r="F21" s="25" t="s">
        <v>9</v>
      </c>
      <c r="G21" s="26"/>
      <c r="H21" s="23"/>
      <c r="I21" s="27"/>
      <c r="J21" s="27"/>
      <c r="K21" s="27"/>
      <c r="L21" s="27"/>
      <c r="M21" s="27"/>
      <c r="N21" s="27"/>
      <c r="O21" s="27"/>
      <c r="P21" s="25" t="s">
        <v>9</v>
      </c>
      <c r="Q21" s="26"/>
      <c r="R21" s="27"/>
      <c r="S21" s="27"/>
      <c r="T21" s="27"/>
      <c r="U21" s="27"/>
      <c r="V21" s="27"/>
      <c r="W21" s="27"/>
      <c r="X21" s="27"/>
      <c r="Y21" s="27"/>
    </row>
    <row r="22" spans="1:25" ht="12.75" customHeight="1">
      <c r="A22" s="23" t="str" cm="1">
        <f t="array" ref="A22">IFERROR(INDEX(arr_event,SMALL(IF(arr_eventdate=$D$6,ROW(arr_eventdate)),ROW()-ROW($A$14)),1),"")</f>
        <v/>
      </c>
      <c r="B22" s="23"/>
      <c r="C22" s="23"/>
      <c r="D22" s="23"/>
      <c r="E22" s="23"/>
      <c r="F22" s="25" t="s">
        <v>9</v>
      </c>
      <c r="G22" s="26"/>
      <c r="H22" s="23"/>
      <c r="I22" s="27"/>
      <c r="J22" s="27"/>
      <c r="K22" s="27"/>
      <c r="L22" s="27"/>
      <c r="M22" s="27"/>
      <c r="N22" s="27"/>
      <c r="O22" s="27"/>
      <c r="P22" s="25" t="s">
        <v>9</v>
      </c>
      <c r="Q22" s="26"/>
      <c r="R22" s="27"/>
      <c r="S22" s="27"/>
      <c r="T22" s="27"/>
      <c r="U22" s="27"/>
      <c r="V22" s="27"/>
      <c r="W22" s="27"/>
      <c r="X22" s="27"/>
      <c r="Y22" s="27"/>
    </row>
    <row r="23" spans="1:25" ht="12.75" customHeight="1">
      <c r="A23" s="23" t="str" cm="1">
        <f t="array" ref="A23">IFERROR(INDEX(arr_event,SMALL(IF(arr_eventdate=$D$6,ROW(arr_eventdate)),ROW()-ROW($A$14)),1),"")</f>
        <v/>
      </c>
      <c r="B23" s="23"/>
      <c r="C23" s="23"/>
      <c r="D23" s="23"/>
      <c r="E23" s="23"/>
      <c r="F23" s="25" t="s">
        <v>9</v>
      </c>
      <c r="G23" s="26"/>
      <c r="H23" s="23"/>
      <c r="I23" s="27"/>
      <c r="J23" s="27"/>
      <c r="K23" s="27"/>
      <c r="L23" s="27"/>
      <c r="M23" s="27"/>
      <c r="N23" s="27"/>
      <c r="O23" s="27"/>
      <c r="P23" s="25" t="s">
        <v>9</v>
      </c>
      <c r="Q23" s="26"/>
      <c r="R23" s="27"/>
      <c r="S23" s="27"/>
      <c r="T23" s="27"/>
      <c r="U23" s="27"/>
      <c r="V23" s="27"/>
      <c r="W23" s="27"/>
      <c r="X23" s="27"/>
      <c r="Y23" s="27"/>
    </row>
    <row r="24" spans="1:25" ht="12.75" customHeight="1">
      <c r="A24" s="23" t="str" cm="1">
        <f t="array" ref="A24">IFERROR(INDEX(arr_event,SMALL(IF(arr_eventdate=$D$6,ROW(arr_eventdate)),ROW()-ROW($A$14)),1),"")</f>
        <v/>
      </c>
      <c r="B24" s="23"/>
      <c r="C24" s="23"/>
      <c r="D24" s="23"/>
      <c r="E24" s="23"/>
      <c r="F24" s="25" t="s">
        <v>9</v>
      </c>
      <c r="G24" s="26"/>
      <c r="H24" s="23"/>
      <c r="I24" s="27"/>
      <c r="J24" s="27"/>
      <c r="K24" s="27"/>
      <c r="L24" s="27"/>
      <c r="M24" s="27"/>
      <c r="N24" s="27"/>
      <c r="O24" s="27"/>
      <c r="P24" s="25" t="s">
        <v>9</v>
      </c>
      <c r="Q24" s="26"/>
      <c r="R24" s="27"/>
      <c r="S24" s="27"/>
      <c r="T24" s="27"/>
      <c r="U24" s="27"/>
      <c r="V24" s="27"/>
      <c r="W24" s="27"/>
      <c r="X24" s="27"/>
      <c r="Y24" s="27"/>
    </row>
    <row r="25" spans="1:25" ht="12.75" customHeight="1">
      <c r="A25" s="23" t="str" cm="1">
        <f t="array" ref="A25">IFERROR(INDEX(arr_event,SMALL(IF(arr_eventdate=$D$6,ROW(arr_eventdate)),ROW()-ROW($A$14)),1),"")</f>
        <v/>
      </c>
      <c r="B25" s="23"/>
      <c r="C25" s="23"/>
      <c r="D25" s="23"/>
      <c r="E25" s="23"/>
      <c r="F25" s="25" t="s">
        <v>9</v>
      </c>
      <c r="G25" s="26"/>
      <c r="H25" s="23"/>
      <c r="I25" s="27"/>
      <c r="J25" s="27"/>
      <c r="K25" s="27"/>
      <c r="L25" s="27"/>
      <c r="M25" s="27"/>
      <c r="N25" s="27"/>
      <c r="O25" s="27"/>
      <c r="P25" s="25" t="s">
        <v>9</v>
      </c>
      <c r="Q25" s="26"/>
      <c r="R25" s="27"/>
      <c r="S25" s="27"/>
      <c r="T25" s="27"/>
      <c r="U25" s="27"/>
      <c r="V25" s="27"/>
      <c r="W25" s="27"/>
      <c r="X25" s="27"/>
      <c r="Y25" s="27"/>
    </row>
    <row r="26" spans="1:25" ht="16">
      <c r="A26" s="68" t="s">
        <v>10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ht="12.75" customHeight="1">
      <c r="A27" s="71">
        <v>5</v>
      </c>
      <c r="B27" s="54" t="s">
        <v>5</v>
      </c>
      <c r="C27" s="55"/>
      <c r="D27" s="55"/>
      <c r="E27" s="55"/>
      <c r="F27" s="72">
        <f>IF(A43=12,1,A43+1)</f>
        <v>10</v>
      </c>
      <c r="G27" s="54" t="s">
        <v>5</v>
      </c>
      <c r="H27" s="59"/>
      <c r="I27" s="55"/>
      <c r="J27" s="55"/>
      <c r="K27" s="55"/>
      <c r="L27" s="55"/>
      <c r="M27" s="55"/>
      <c r="N27" s="55"/>
      <c r="O27" s="55"/>
      <c r="P27" s="72">
        <f>IF(F43=12,1,F43+1)</f>
        <v>3</v>
      </c>
      <c r="Q27" s="54" t="s">
        <v>5</v>
      </c>
      <c r="R27" s="59"/>
      <c r="S27" s="55"/>
      <c r="T27" s="55"/>
      <c r="U27" s="55"/>
      <c r="V27" s="55"/>
      <c r="W27" s="55"/>
      <c r="X27" s="55"/>
      <c r="Y27" s="55"/>
    </row>
    <row r="28" spans="1:25" ht="12.75" customHeight="1">
      <c r="A28" s="69"/>
      <c r="B28" s="56" t="s">
        <v>3</v>
      </c>
      <c r="C28" s="23"/>
      <c r="D28" s="23"/>
      <c r="E28" s="23"/>
      <c r="F28" s="69"/>
      <c r="G28" s="56" t="s">
        <v>3</v>
      </c>
      <c r="H28" s="60"/>
      <c r="I28" s="23"/>
      <c r="J28" s="23"/>
      <c r="K28" s="23"/>
      <c r="L28" s="23"/>
      <c r="M28" s="23"/>
      <c r="N28" s="23"/>
      <c r="O28" s="23"/>
      <c r="P28" s="69"/>
      <c r="Q28" s="56" t="s">
        <v>3</v>
      </c>
      <c r="R28" s="60"/>
      <c r="S28" s="23"/>
      <c r="T28" s="23"/>
      <c r="U28" s="23"/>
      <c r="V28" s="23"/>
      <c r="W28" s="23"/>
      <c r="X28" s="23"/>
      <c r="Y28" s="23"/>
    </row>
    <row r="29" spans="1:25" ht="12.75" customHeight="1">
      <c r="A29" s="20"/>
      <c r="B29" s="56" t="s">
        <v>2</v>
      </c>
      <c r="C29" s="23"/>
      <c r="D29" s="23"/>
      <c r="E29" s="23"/>
      <c r="F29" s="20"/>
      <c r="G29" s="56" t="s">
        <v>2</v>
      </c>
      <c r="H29" s="60"/>
      <c r="I29" s="23"/>
      <c r="J29" s="23"/>
      <c r="K29" s="23"/>
      <c r="L29" s="23"/>
      <c r="M29" s="23"/>
      <c r="N29" s="23"/>
      <c r="O29" s="23"/>
      <c r="P29" s="20"/>
      <c r="Q29" s="56" t="s">
        <v>2</v>
      </c>
      <c r="R29" s="60"/>
      <c r="S29" s="23"/>
      <c r="T29" s="23"/>
      <c r="U29" s="23"/>
      <c r="V29" s="23"/>
      <c r="W29" s="23"/>
      <c r="X29" s="23"/>
      <c r="Y29" s="23"/>
    </row>
    <row r="30" spans="1:25" ht="12.75" customHeight="1">
      <c r="A30" s="64"/>
      <c r="B30" s="65" t="s">
        <v>4</v>
      </c>
      <c r="C30" s="66"/>
      <c r="D30" s="66"/>
      <c r="E30" s="66"/>
      <c r="F30" s="64"/>
      <c r="G30" s="65" t="s">
        <v>4</v>
      </c>
      <c r="H30" s="67"/>
      <c r="I30" s="66"/>
      <c r="J30" s="66"/>
      <c r="K30" s="66"/>
      <c r="L30" s="66"/>
      <c r="M30" s="66"/>
      <c r="N30" s="66"/>
      <c r="O30" s="66"/>
      <c r="P30" s="64"/>
      <c r="Q30" s="65" t="s">
        <v>4</v>
      </c>
      <c r="R30" s="67"/>
      <c r="S30" s="66"/>
      <c r="T30" s="66"/>
      <c r="U30" s="66"/>
      <c r="V30" s="66"/>
      <c r="W30" s="66"/>
      <c r="X30" s="66"/>
      <c r="Y30" s="66"/>
    </row>
    <row r="31" spans="1:25" ht="12.75" customHeight="1">
      <c r="A31" s="69">
        <f>IF(A27=12,1,A27+1)</f>
        <v>6</v>
      </c>
      <c r="B31" s="62" t="s">
        <v>5</v>
      </c>
      <c r="C31" s="28"/>
      <c r="D31" s="28"/>
      <c r="E31" s="28"/>
      <c r="F31" s="69">
        <f>IF(F27=12,1,F27+1)</f>
        <v>11</v>
      </c>
      <c r="G31" s="62" t="s">
        <v>5</v>
      </c>
      <c r="H31" s="63"/>
      <c r="I31" s="28"/>
      <c r="J31" s="28"/>
      <c r="K31" s="28"/>
      <c r="L31" s="28"/>
      <c r="M31" s="28"/>
      <c r="N31" s="28"/>
      <c r="O31" s="28"/>
      <c r="P31" s="69">
        <f>IF(P27=12,1,P27+1)</f>
        <v>4</v>
      </c>
      <c r="Q31" s="62" t="s">
        <v>5</v>
      </c>
      <c r="R31" s="63"/>
      <c r="S31" s="28"/>
      <c r="T31" s="28"/>
      <c r="U31" s="28"/>
      <c r="V31" s="28"/>
      <c r="W31" s="28"/>
      <c r="X31" s="28"/>
      <c r="Y31" s="28"/>
    </row>
    <row r="32" spans="1:25" ht="12.75" customHeight="1">
      <c r="A32" s="69"/>
      <c r="B32" s="56" t="s">
        <v>3</v>
      </c>
      <c r="C32" s="23"/>
      <c r="D32" s="23"/>
      <c r="E32" s="23"/>
      <c r="F32" s="69"/>
      <c r="G32" s="56" t="s">
        <v>3</v>
      </c>
      <c r="H32" s="60"/>
      <c r="I32" s="23"/>
      <c r="J32" s="23"/>
      <c r="K32" s="23"/>
      <c r="L32" s="23"/>
      <c r="M32" s="23"/>
      <c r="N32" s="23"/>
      <c r="O32" s="23"/>
      <c r="P32" s="69"/>
      <c r="Q32" s="56" t="s">
        <v>3</v>
      </c>
      <c r="R32" s="60"/>
      <c r="S32" s="23"/>
      <c r="T32" s="23"/>
      <c r="U32" s="23"/>
      <c r="V32" s="23"/>
      <c r="W32" s="23"/>
      <c r="X32" s="23"/>
      <c r="Y32" s="23"/>
    </row>
    <row r="33" spans="1:25" ht="12.75" customHeight="1">
      <c r="A33" s="20"/>
      <c r="B33" s="56" t="s">
        <v>2</v>
      </c>
      <c r="C33" s="23"/>
      <c r="D33" s="23"/>
      <c r="E33" s="23"/>
      <c r="F33" s="20"/>
      <c r="G33" s="56" t="s">
        <v>2</v>
      </c>
      <c r="H33" s="60"/>
      <c r="I33" s="23"/>
      <c r="J33" s="23"/>
      <c r="K33" s="23"/>
      <c r="L33" s="23"/>
      <c r="M33" s="23"/>
      <c r="N33" s="23"/>
      <c r="O33" s="23"/>
      <c r="P33" s="20"/>
      <c r="Q33" s="56" t="s">
        <v>2</v>
      </c>
      <c r="R33" s="60"/>
      <c r="S33" s="23"/>
      <c r="T33" s="23"/>
      <c r="U33" s="23"/>
      <c r="V33" s="23"/>
      <c r="W33" s="23"/>
      <c r="X33" s="23"/>
      <c r="Y33" s="23"/>
    </row>
    <row r="34" spans="1:25" ht="12.75" customHeight="1">
      <c r="A34" s="64"/>
      <c r="B34" s="65" t="s">
        <v>4</v>
      </c>
      <c r="C34" s="66"/>
      <c r="D34" s="66"/>
      <c r="E34" s="66"/>
      <c r="F34" s="64"/>
      <c r="G34" s="65" t="s">
        <v>4</v>
      </c>
      <c r="H34" s="67"/>
      <c r="I34" s="66"/>
      <c r="J34" s="66"/>
      <c r="K34" s="66"/>
      <c r="L34" s="66"/>
      <c r="M34" s="66"/>
      <c r="N34" s="66"/>
      <c r="O34" s="66"/>
      <c r="P34" s="64"/>
      <c r="Q34" s="65" t="s">
        <v>4</v>
      </c>
      <c r="R34" s="67"/>
      <c r="S34" s="66"/>
      <c r="T34" s="66"/>
      <c r="U34" s="66"/>
      <c r="V34" s="66"/>
      <c r="W34" s="66"/>
      <c r="X34" s="66"/>
      <c r="Y34" s="66"/>
    </row>
    <row r="35" spans="1:25" ht="12.75" customHeight="1">
      <c r="A35" s="69">
        <f>IF(A31=12,1,A31+1)</f>
        <v>7</v>
      </c>
      <c r="B35" s="62" t="s">
        <v>5</v>
      </c>
      <c r="C35" s="28"/>
      <c r="D35" s="28"/>
      <c r="E35" s="28"/>
      <c r="F35" s="69">
        <f>IF(F31=12,1,F31+1)</f>
        <v>12</v>
      </c>
      <c r="G35" s="62" t="s">
        <v>5</v>
      </c>
      <c r="H35" s="63"/>
      <c r="I35" s="28"/>
      <c r="J35" s="28"/>
      <c r="K35" s="28"/>
      <c r="L35" s="28"/>
      <c r="M35" s="28"/>
      <c r="N35" s="28"/>
      <c r="O35" s="28"/>
      <c r="P35" s="69">
        <f>IF(P31=12,1,P31+1)</f>
        <v>5</v>
      </c>
      <c r="Q35" s="62" t="s">
        <v>5</v>
      </c>
      <c r="R35" s="63"/>
      <c r="S35" s="28"/>
      <c r="T35" s="28"/>
      <c r="U35" s="28"/>
      <c r="V35" s="28"/>
      <c r="W35" s="28"/>
      <c r="X35" s="28"/>
      <c r="Y35" s="28"/>
    </row>
    <row r="36" spans="1:25" ht="12.75" customHeight="1">
      <c r="A36" s="69"/>
      <c r="B36" s="56" t="s">
        <v>3</v>
      </c>
      <c r="C36" s="23"/>
      <c r="D36" s="23"/>
      <c r="E36" s="23"/>
      <c r="F36" s="69"/>
      <c r="G36" s="56" t="s">
        <v>3</v>
      </c>
      <c r="H36" s="60"/>
      <c r="I36" s="23"/>
      <c r="J36" s="23"/>
      <c r="K36" s="23"/>
      <c r="L36" s="23"/>
      <c r="M36" s="23"/>
      <c r="N36" s="23"/>
      <c r="O36" s="23"/>
      <c r="P36" s="69"/>
      <c r="Q36" s="56" t="s">
        <v>3</v>
      </c>
      <c r="R36" s="60"/>
      <c r="S36" s="23"/>
      <c r="T36" s="23"/>
      <c r="U36" s="23"/>
      <c r="V36" s="23"/>
      <c r="W36" s="23"/>
      <c r="X36" s="23"/>
      <c r="Y36" s="23"/>
    </row>
    <row r="37" spans="1:25" ht="12.75" customHeight="1">
      <c r="A37" s="20"/>
      <c r="B37" s="56" t="s">
        <v>2</v>
      </c>
      <c r="C37" s="23"/>
      <c r="D37" s="23"/>
      <c r="E37" s="23"/>
      <c r="F37" s="20"/>
      <c r="G37" s="56" t="s">
        <v>2</v>
      </c>
      <c r="H37" s="60"/>
      <c r="I37" s="23"/>
      <c r="J37" s="23"/>
      <c r="K37" s="23"/>
      <c r="L37" s="23"/>
      <c r="M37" s="23"/>
      <c r="N37" s="23"/>
      <c r="O37" s="23"/>
      <c r="P37" s="20"/>
      <c r="Q37" s="56" t="s">
        <v>2</v>
      </c>
      <c r="R37" s="60"/>
      <c r="S37" s="23"/>
      <c r="T37" s="23"/>
      <c r="U37" s="23"/>
      <c r="V37" s="23"/>
      <c r="W37" s="23"/>
      <c r="X37" s="23"/>
      <c r="Y37" s="23"/>
    </row>
    <row r="38" spans="1:25" ht="12.75" customHeight="1">
      <c r="A38" s="64"/>
      <c r="B38" s="65" t="s">
        <v>4</v>
      </c>
      <c r="C38" s="66"/>
      <c r="D38" s="66"/>
      <c r="E38" s="66"/>
      <c r="F38" s="64"/>
      <c r="G38" s="65" t="s">
        <v>4</v>
      </c>
      <c r="H38" s="67"/>
      <c r="I38" s="66"/>
      <c r="J38" s="66"/>
      <c r="K38" s="66"/>
      <c r="L38" s="66"/>
      <c r="M38" s="66"/>
      <c r="N38" s="66"/>
      <c r="O38" s="66"/>
      <c r="P38" s="64"/>
      <c r="Q38" s="65" t="s">
        <v>4</v>
      </c>
      <c r="R38" s="67"/>
      <c r="S38" s="66"/>
      <c r="T38" s="66"/>
      <c r="U38" s="66"/>
      <c r="V38" s="66"/>
      <c r="W38" s="66"/>
      <c r="X38" s="66"/>
      <c r="Y38" s="66"/>
    </row>
    <row r="39" spans="1:25" ht="12.75" customHeight="1">
      <c r="A39" s="69">
        <f>IF(A35=12,1,A35+1)</f>
        <v>8</v>
      </c>
      <c r="B39" s="62" t="s">
        <v>5</v>
      </c>
      <c r="C39" s="28"/>
      <c r="D39" s="28"/>
      <c r="E39" s="28"/>
      <c r="F39" s="69">
        <f>IF(F35=12,1,F35+1)</f>
        <v>1</v>
      </c>
      <c r="G39" s="62" t="s">
        <v>5</v>
      </c>
      <c r="H39" s="63"/>
      <c r="I39" s="28"/>
      <c r="J39" s="28"/>
      <c r="K39" s="28"/>
      <c r="L39" s="28"/>
      <c r="M39" s="28"/>
      <c r="N39" s="28"/>
      <c r="O39" s="28"/>
      <c r="P39" s="69">
        <f>IF(P35=12,1,P35+1)</f>
        <v>6</v>
      </c>
      <c r="Q39" s="62" t="s">
        <v>5</v>
      </c>
      <c r="R39" s="63"/>
      <c r="S39" s="28"/>
      <c r="T39" s="28"/>
      <c r="U39" s="28"/>
      <c r="V39" s="28"/>
      <c r="W39" s="28"/>
      <c r="X39" s="28"/>
      <c r="Y39" s="28"/>
    </row>
    <row r="40" spans="1:25" ht="12.75" customHeight="1">
      <c r="A40" s="69"/>
      <c r="B40" s="56" t="s">
        <v>3</v>
      </c>
      <c r="C40" s="23"/>
      <c r="D40" s="23"/>
      <c r="E40" s="23"/>
      <c r="F40" s="69"/>
      <c r="G40" s="56" t="s">
        <v>3</v>
      </c>
      <c r="H40" s="60"/>
      <c r="I40" s="23"/>
      <c r="J40" s="23"/>
      <c r="K40" s="23"/>
      <c r="L40" s="23"/>
      <c r="M40" s="23"/>
      <c r="N40" s="23"/>
      <c r="O40" s="23"/>
      <c r="P40" s="69"/>
      <c r="Q40" s="56" t="s">
        <v>3</v>
      </c>
      <c r="R40" s="60"/>
      <c r="S40" s="23"/>
      <c r="T40" s="23"/>
      <c r="U40" s="23"/>
      <c r="V40" s="23"/>
      <c r="W40" s="23"/>
      <c r="X40" s="23"/>
      <c r="Y40" s="23"/>
    </row>
    <row r="41" spans="1:25" ht="12.75" customHeight="1">
      <c r="A41" s="20"/>
      <c r="B41" s="56" t="s">
        <v>2</v>
      </c>
      <c r="C41" s="23"/>
      <c r="D41" s="23"/>
      <c r="E41" s="23"/>
      <c r="F41" s="20"/>
      <c r="G41" s="56" t="s">
        <v>2</v>
      </c>
      <c r="H41" s="60"/>
      <c r="I41" s="23"/>
      <c r="J41" s="23"/>
      <c r="K41" s="23"/>
      <c r="L41" s="23"/>
      <c r="M41" s="23"/>
      <c r="N41" s="23"/>
      <c r="O41" s="23"/>
      <c r="P41" s="20"/>
      <c r="Q41" s="56" t="s">
        <v>2</v>
      </c>
      <c r="R41" s="60"/>
      <c r="S41" s="23"/>
      <c r="T41" s="23"/>
      <c r="U41" s="23"/>
      <c r="V41" s="23"/>
      <c r="W41" s="23"/>
      <c r="X41" s="23"/>
      <c r="Y41" s="23"/>
    </row>
    <row r="42" spans="1:25" ht="12.75" customHeight="1">
      <c r="A42" s="64"/>
      <c r="B42" s="65" t="s">
        <v>4</v>
      </c>
      <c r="C42" s="66"/>
      <c r="D42" s="66"/>
      <c r="E42" s="66"/>
      <c r="F42" s="64"/>
      <c r="G42" s="65" t="s">
        <v>4</v>
      </c>
      <c r="H42" s="67"/>
      <c r="I42" s="66"/>
      <c r="J42" s="66"/>
      <c r="K42" s="66"/>
      <c r="L42" s="66"/>
      <c r="M42" s="66"/>
      <c r="N42" s="66"/>
      <c r="O42" s="66"/>
      <c r="P42" s="64"/>
      <c r="Q42" s="65" t="s">
        <v>4</v>
      </c>
      <c r="R42" s="67"/>
      <c r="S42" s="66"/>
      <c r="T42" s="66"/>
      <c r="U42" s="66"/>
      <c r="V42" s="66"/>
      <c r="W42" s="66"/>
      <c r="X42" s="66"/>
      <c r="Y42" s="66"/>
    </row>
    <row r="43" spans="1:25" ht="12.75" customHeight="1">
      <c r="A43" s="69">
        <f>IF(A39=12,1,A39+1)</f>
        <v>9</v>
      </c>
      <c r="B43" s="62" t="s">
        <v>5</v>
      </c>
      <c r="C43" s="28"/>
      <c r="D43" s="28"/>
      <c r="E43" s="28"/>
      <c r="F43" s="69">
        <f>IF(F39=12,1,F39+1)</f>
        <v>2</v>
      </c>
      <c r="G43" s="62" t="s">
        <v>5</v>
      </c>
      <c r="H43" s="63"/>
      <c r="I43" s="28"/>
      <c r="J43" s="28"/>
      <c r="K43" s="28"/>
      <c r="L43" s="28"/>
      <c r="M43" s="28"/>
      <c r="N43" s="28"/>
      <c r="O43" s="28"/>
      <c r="P43" s="69">
        <f>IF(P39=12,1,P39+1)</f>
        <v>7</v>
      </c>
      <c r="Q43" s="62" t="s">
        <v>5</v>
      </c>
      <c r="R43" s="63"/>
      <c r="S43" s="28"/>
      <c r="T43" s="28"/>
      <c r="U43" s="28"/>
      <c r="V43" s="28"/>
      <c r="W43" s="28"/>
      <c r="X43" s="28"/>
      <c r="Y43" s="28"/>
    </row>
    <row r="44" spans="1:25" ht="12.75" customHeight="1">
      <c r="A44" s="69"/>
      <c r="B44" s="56" t="s">
        <v>3</v>
      </c>
      <c r="C44" s="23"/>
      <c r="D44" s="23"/>
      <c r="E44" s="23"/>
      <c r="F44" s="69"/>
      <c r="G44" s="56" t="s">
        <v>3</v>
      </c>
      <c r="H44" s="60"/>
      <c r="I44" s="23"/>
      <c r="J44" s="23"/>
      <c r="K44" s="23"/>
      <c r="L44" s="23"/>
      <c r="M44" s="23"/>
      <c r="N44" s="23"/>
      <c r="O44" s="23"/>
      <c r="P44" s="69"/>
      <c r="Q44" s="56" t="s">
        <v>3</v>
      </c>
      <c r="R44" s="60"/>
      <c r="S44" s="23"/>
      <c r="T44" s="23"/>
      <c r="U44" s="23"/>
      <c r="V44" s="23"/>
      <c r="W44" s="23"/>
      <c r="X44" s="23"/>
      <c r="Y44" s="23"/>
    </row>
    <row r="45" spans="1:25" ht="12.75" customHeight="1">
      <c r="A45" s="20"/>
      <c r="B45" s="56" t="s">
        <v>2</v>
      </c>
      <c r="C45" s="23"/>
      <c r="D45" s="23"/>
      <c r="E45" s="23"/>
      <c r="F45" s="20"/>
      <c r="G45" s="56" t="s">
        <v>2</v>
      </c>
      <c r="H45" s="60"/>
      <c r="I45" s="23"/>
      <c r="J45" s="23"/>
      <c r="K45" s="23"/>
      <c r="L45" s="23"/>
      <c r="M45" s="23"/>
      <c r="N45" s="23"/>
      <c r="O45" s="23"/>
      <c r="P45" s="20"/>
      <c r="Q45" s="56" t="s">
        <v>2</v>
      </c>
      <c r="R45" s="60"/>
      <c r="S45" s="23"/>
      <c r="T45" s="23"/>
      <c r="U45" s="23"/>
      <c r="V45" s="23"/>
      <c r="W45" s="23"/>
      <c r="X45" s="23"/>
      <c r="Y45" s="23"/>
    </row>
    <row r="46" spans="1:25" ht="12.75" customHeight="1">
      <c r="A46" s="21"/>
      <c r="B46" s="57" t="s">
        <v>4</v>
      </c>
      <c r="C46" s="58"/>
      <c r="D46" s="58"/>
      <c r="E46" s="58"/>
      <c r="F46" s="21"/>
      <c r="G46" s="57" t="s">
        <v>4</v>
      </c>
      <c r="H46" s="61"/>
      <c r="I46" s="58"/>
      <c r="J46" s="58"/>
      <c r="K46" s="58"/>
      <c r="L46" s="58"/>
      <c r="M46" s="58"/>
      <c r="N46" s="58"/>
      <c r="O46" s="58"/>
      <c r="P46" s="21"/>
      <c r="Q46" s="57" t="s">
        <v>4</v>
      </c>
      <c r="R46" s="61"/>
      <c r="S46" s="58"/>
      <c r="T46" s="58"/>
      <c r="U46" s="58"/>
      <c r="V46" s="58"/>
      <c r="W46" s="58"/>
      <c r="X46" s="58"/>
      <c r="Y46" s="58"/>
    </row>
    <row r="47" spans="1:25" ht="16">
      <c r="A47" s="22" t="s">
        <v>15</v>
      </c>
      <c r="B47" s="22"/>
      <c r="C47" s="22"/>
      <c r="D47" s="22"/>
      <c r="E47" s="22"/>
      <c r="F47" s="22" t="s">
        <v>16</v>
      </c>
      <c r="G47" s="22"/>
      <c r="H47" s="22"/>
      <c r="I47" s="22"/>
      <c r="J47" s="22"/>
      <c r="K47" s="22"/>
      <c r="L47" s="22"/>
      <c r="M47" s="22"/>
      <c r="N47" s="22"/>
      <c r="O47" s="22"/>
      <c r="P47" s="22" t="s">
        <v>12</v>
      </c>
      <c r="Q47" s="22"/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37"/>
      <c r="B48" s="38" t="str">
        <f t="array" ref="B48">IFERROR(INDEX(arr_event,SMALL(IF(arr_eventdate=$D$6,ROW(arr_eventdate)),ROW()-ROW($A$14))),"")</f>
        <v/>
      </c>
      <c r="C48" s="28"/>
      <c r="D48" s="28"/>
      <c r="E48" s="28"/>
      <c r="F48" s="30" t="s">
        <v>9</v>
      </c>
      <c r="G48" s="39" t="s">
        <v>14</v>
      </c>
      <c r="H48" s="29"/>
      <c r="I48" s="32" t="str">
        <f t="array" ref="I48">IFERROR(INDEX(arr_event,SMALL(IF(arr_eventdate=$D$6,ROW(arr_eventdate)),ROW()-ROW($A$14))),"")</f>
        <v/>
      </c>
      <c r="J48" s="32" t="str">
        <f t="array" ref="J48">IFERROR(INDEX(arr_event,SMALL(IF(arr_eventdate=$D$6,ROW(arr_eventdate)),ROW()-ROW($A$14))),"")</f>
        <v/>
      </c>
      <c r="K48" s="32" t="str">
        <f t="array" ref="K48">IFERROR(INDEX(arr_event,SMALL(IF(arr_eventdate=$D$6,ROW(arr_eventdate)),ROW()-ROW($A$14))),"")</f>
        <v/>
      </c>
      <c r="L48" s="32" t="str">
        <f t="array" ref="L48">IFERROR(INDEX(arr_event,SMALL(IF(arr_eventdate=$D$6,ROW(arr_eventdate)),ROW()-ROW($A$14))),"")</f>
        <v/>
      </c>
      <c r="M48" s="32" t="str">
        <f t="array" ref="M48">IFERROR(INDEX(arr_event,SMALL(IF(arr_eventdate=$D$6,ROW(arr_eventdate)),ROW()-ROW($A$14))),"")</f>
        <v/>
      </c>
      <c r="N48" s="32" t="str">
        <f t="array" ref="N48">IFERROR(INDEX(arr_event,SMALL(IF(arr_eventdate=$D$6,ROW(arr_eventdate)),ROW()-ROW($A$14))),"")</f>
        <v/>
      </c>
      <c r="O48" s="32" t="str">
        <f t="array" ref="O48">IFERROR(INDEX(arr_event,SMALL(IF(arr_eventdate=$D$6,ROW(arr_eventdate)),ROW()-ROW($A$14))),"")</f>
        <v/>
      </c>
      <c r="P48" s="40" t="s">
        <v>13</v>
      </c>
      <c r="Q48" s="28"/>
      <c r="R48" s="29"/>
      <c r="S48" s="32" t="str">
        <f t="array" ref="S48">IFERROR(INDEX(arr_event,SMALL(IF(arr_eventdate=$D$6,ROW(arr_eventdate)),ROW()-ROW($A$14))),"")</f>
        <v/>
      </c>
      <c r="T48" s="32" t="str">
        <f t="array" ref="T48">IFERROR(INDEX(arr_event,SMALL(IF(arr_eventdate=$D$6,ROW(arr_eventdate)),ROW()-ROW($A$14))),"")</f>
        <v/>
      </c>
      <c r="U48" s="32" t="str">
        <f t="array" ref="U48">IFERROR(INDEX(arr_event,SMALL(IF(arr_eventdate=$D$6,ROW(arr_eventdate)),ROW()-ROW($A$14))),"")</f>
        <v/>
      </c>
      <c r="V48" s="32" t="str">
        <f t="array" ref="V48">IFERROR(INDEX(arr_event,SMALL(IF(arr_eventdate=$D$6,ROW(arr_eventdate)),ROW()-ROW($A$14))),"")</f>
        <v/>
      </c>
      <c r="W48" s="32" t="str">
        <f t="array" ref="W48">IFERROR(INDEX(arr_event,SMALL(IF(arr_eventdate=$D$6,ROW(arr_eventdate)),ROW()-ROW($A$14))),"")</f>
        <v/>
      </c>
      <c r="X48" s="32" t="str">
        <f t="array" ref="X48">IFERROR(INDEX(arr_event,SMALL(IF(arr_eventdate=$D$6,ROW(arr_eventdate)),ROW()-ROW($A$14))),"")</f>
        <v/>
      </c>
      <c r="Y48" s="32" t="str">
        <f t="array" ref="Y48">IFERROR(INDEX(arr_event,SMALL(IF(arr_eventdate=$D$6,ROW(arr_eventdate)),ROW()-ROW($A$14))),"")</f>
        <v/>
      </c>
    </row>
    <row r="49" spans="1:25" ht="12.75" customHeight="1">
      <c r="A49" s="33"/>
      <c r="B49" s="34" t="str">
        <f t="array" ref="B49">IFERROR(INDEX(arr_event,SMALL(IF(arr_eventdate=$D$6,ROW(arr_eventdate)),ROW()-ROW($A$14))),"")</f>
        <v/>
      </c>
      <c r="C49" s="23"/>
      <c r="D49" s="23"/>
      <c r="E49" s="23"/>
      <c r="F49" s="25" t="s">
        <v>9</v>
      </c>
      <c r="G49" s="35" t="s">
        <v>14</v>
      </c>
      <c r="H49" s="24"/>
      <c r="I49" s="27" t="str">
        <f t="array" ref="I49">IFERROR(INDEX(arr_event,SMALL(IF(arr_eventdate=$D$6,ROW(arr_eventdate)),ROW()-ROW($A$14))),"")</f>
        <v/>
      </c>
      <c r="J49" s="27" t="str">
        <f t="array" ref="J49">IFERROR(INDEX(arr_event,SMALL(IF(arr_eventdate=$D$6,ROW(arr_eventdate)),ROW()-ROW($A$14))),"")</f>
        <v/>
      </c>
      <c r="K49" s="27" t="str">
        <f t="array" ref="K49">IFERROR(INDEX(arr_event,SMALL(IF(arr_eventdate=$D$6,ROW(arr_eventdate)),ROW()-ROW($A$14))),"")</f>
        <v/>
      </c>
      <c r="L49" s="27" t="str">
        <f t="array" ref="L49">IFERROR(INDEX(arr_event,SMALL(IF(arr_eventdate=$D$6,ROW(arr_eventdate)),ROW()-ROW($A$14))),"")</f>
        <v/>
      </c>
      <c r="M49" s="27" t="str">
        <f t="array" ref="M49">IFERROR(INDEX(arr_event,SMALL(IF(arr_eventdate=$D$6,ROW(arr_eventdate)),ROW()-ROW($A$14))),"")</f>
        <v/>
      </c>
      <c r="N49" s="27" t="str">
        <f t="array" ref="N49">IFERROR(INDEX(arr_event,SMALL(IF(arr_eventdate=$D$6,ROW(arr_eventdate)),ROW()-ROW($A$14))),"")</f>
        <v/>
      </c>
      <c r="O49" s="27" t="str">
        <f t="array" ref="O49">IFERROR(INDEX(arr_event,SMALL(IF(arr_eventdate=$D$6,ROW(arr_eventdate)),ROW()-ROW($A$14))),"")</f>
        <v/>
      </c>
      <c r="P49" s="36" t="s">
        <v>13</v>
      </c>
      <c r="Q49" s="23"/>
      <c r="R49" s="24"/>
      <c r="S49" s="27" t="str">
        <f t="array" ref="S49">IFERROR(INDEX(arr_event,SMALL(IF(arr_eventdate=$D$6,ROW(arr_eventdate)),ROW()-ROW($A$14))),"")</f>
        <v/>
      </c>
      <c r="T49" s="27" t="str">
        <f t="array" ref="T49">IFERROR(INDEX(arr_event,SMALL(IF(arr_eventdate=$D$6,ROW(arr_eventdate)),ROW()-ROW($A$14))),"")</f>
        <v/>
      </c>
      <c r="U49" s="27" t="str">
        <f t="array" ref="U49">IFERROR(INDEX(arr_event,SMALL(IF(arr_eventdate=$D$6,ROW(arr_eventdate)),ROW()-ROW($A$14))),"")</f>
        <v/>
      </c>
      <c r="V49" s="27" t="str">
        <f t="array" ref="V49">IFERROR(INDEX(arr_event,SMALL(IF(arr_eventdate=$D$6,ROW(arr_eventdate)),ROW()-ROW($A$14))),"")</f>
        <v/>
      </c>
      <c r="W49" s="27" t="str">
        <f t="array" ref="W49">IFERROR(INDEX(arr_event,SMALL(IF(arr_eventdate=$D$6,ROW(arr_eventdate)),ROW()-ROW($A$14))),"")</f>
        <v/>
      </c>
      <c r="X49" s="27" t="str">
        <f t="array" ref="X49">IFERROR(INDEX(arr_event,SMALL(IF(arr_eventdate=$D$6,ROW(arr_eventdate)),ROW()-ROW($A$14))),"")</f>
        <v/>
      </c>
      <c r="Y49" s="27" t="str">
        <f t="array" ref="Y49">IFERROR(INDEX(arr_event,SMALL(IF(arr_eventdate=$D$6,ROW(arr_eventdate)),ROW()-ROW($A$14))),"")</f>
        <v/>
      </c>
    </row>
    <row r="50" spans="1:25" ht="12.75" customHeight="1">
      <c r="A50" s="33"/>
      <c r="B50" s="34" t="str">
        <f t="array" ref="B50">IFERROR(INDEX(arr_event,SMALL(IF(arr_eventdate=$D$6,ROW(arr_eventdate)),ROW()-ROW($A$14))),"")</f>
        <v/>
      </c>
      <c r="C50" s="23"/>
      <c r="D50" s="23"/>
      <c r="E50" s="23"/>
      <c r="F50" s="25" t="s">
        <v>9</v>
      </c>
      <c r="G50" s="35" t="s">
        <v>14</v>
      </c>
      <c r="H50" s="24"/>
      <c r="I50" s="27" t="str">
        <f t="array" ref="I50">IFERROR(INDEX(arr_event,SMALL(IF(arr_eventdate=$D$6,ROW(arr_eventdate)),ROW()-ROW($A$14))),"")</f>
        <v/>
      </c>
      <c r="J50" s="27" t="str">
        <f t="array" ref="J50">IFERROR(INDEX(arr_event,SMALL(IF(arr_eventdate=$D$6,ROW(arr_eventdate)),ROW()-ROW($A$14))),"")</f>
        <v/>
      </c>
      <c r="K50" s="27" t="str">
        <f t="array" ref="K50">IFERROR(INDEX(arr_event,SMALL(IF(arr_eventdate=$D$6,ROW(arr_eventdate)),ROW()-ROW($A$14))),"")</f>
        <v/>
      </c>
      <c r="L50" s="27" t="str">
        <f t="array" ref="L50">IFERROR(INDEX(arr_event,SMALL(IF(arr_eventdate=$D$6,ROW(arr_eventdate)),ROW()-ROW($A$14))),"")</f>
        <v/>
      </c>
      <c r="M50" s="27" t="str">
        <f t="array" ref="M50">IFERROR(INDEX(arr_event,SMALL(IF(arr_eventdate=$D$6,ROW(arr_eventdate)),ROW()-ROW($A$14))),"")</f>
        <v/>
      </c>
      <c r="N50" s="27" t="str">
        <f t="array" ref="N50">IFERROR(INDEX(arr_event,SMALL(IF(arr_eventdate=$D$6,ROW(arr_eventdate)),ROW()-ROW($A$14))),"")</f>
        <v/>
      </c>
      <c r="O50" s="27" t="str">
        <f t="array" ref="O50">IFERROR(INDEX(arr_event,SMALL(IF(arr_eventdate=$D$6,ROW(arr_eventdate)),ROW()-ROW($A$14))),"")</f>
        <v/>
      </c>
      <c r="P50" s="36" t="s">
        <v>13</v>
      </c>
      <c r="Q50" s="23"/>
      <c r="R50" s="24"/>
      <c r="S50" s="27" t="str">
        <f t="array" ref="S50">IFERROR(INDEX(arr_event,SMALL(IF(arr_eventdate=$D$6,ROW(arr_eventdate)),ROW()-ROW($A$14))),"")</f>
        <v/>
      </c>
      <c r="T50" s="27" t="str">
        <f t="array" ref="T50">IFERROR(INDEX(arr_event,SMALL(IF(arr_eventdate=$D$6,ROW(arr_eventdate)),ROW()-ROW($A$14))),"")</f>
        <v/>
      </c>
      <c r="U50" s="27" t="str">
        <f t="array" ref="U50">IFERROR(INDEX(arr_event,SMALL(IF(arr_eventdate=$D$6,ROW(arr_eventdate)),ROW()-ROW($A$14))),"")</f>
        <v/>
      </c>
      <c r="V50" s="27" t="str">
        <f t="array" ref="V50">IFERROR(INDEX(arr_event,SMALL(IF(arr_eventdate=$D$6,ROW(arr_eventdate)),ROW()-ROW($A$14))),"")</f>
        <v/>
      </c>
      <c r="W50" s="27" t="str">
        <f t="array" ref="W50">IFERROR(INDEX(arr_event,SMALL(IF(arr_eventdate=$D$6,ROW(arr_eventdate)),ROW()-ROW($A$14))),"")</f>
        <v/>
      </c>
      <c r="X50" s="27" t="str">
        <f t="array" ref="X50">IFERROR(INDEX(arr_event,SMALL(IF(arr_eventdate=$D$6,ROW(arr_eventdate)),ROW()-ROW($A$14))),"")</f>
        <v/>
      </c>
      <c r="Y50" s="27" t="str">
        <f t="array" ref="Y50">IFERROR(INDEX(arr_event,SMALL(IF(arr_eventdate=$D$6,ROW(arr_eventdate)),ROW()-ROW($A$14))),"")</f>
        <v/>
      </c>
    </row>
    <row r="51" spans="1:25" ht="12.75" customHeight="1">
      <c r="A51" s="33"/>
      <c r="B51" s="34" t="str">
        <f t="array" ref="B51">IFERROR(INDEX(arr_event,SMALL(IF(arr_eventdate=$D$6,ROW(arr_eventdate)),ROW()-ROW($A$14))),"")</f>
        <v/>
      </c>
      <c r="C51" s="23"/>
      <c r="D51" s="23"/>
      <c r="E51" s="23"/>
      <c r="F51" s="25" t="s">
        <v>9</v>
      </c>
      <c r="G51" s="35" t="s">
        <v>14</v>
      </c>
      <c r="H51" s="24"/>
      <c r="I51" s="27" t="str">
        <f t="array" ref="I51">IFERROR(INDEX(arr_event,SMALL(IF(arr_eventdate=$D$6,ROW(arr_eventdate)),ROW()-ROW($A$14))),"")</f>
        <v/>
      </c>
      <c r="J51" s="27" t="str">
        <f t="array" ref="J51">IFERROR(INDEX(arr_event,SMALL(IF(arr_eventdate=$D$6,ROW(arr_eventdate)),ROW()-ROW($A$14))),"")</f>
        <v/>
      </c>
      <c r="K51" s="27" t="str">
        <f t="array" ref="K51">IFERROR(INDEX(arr_event,SMALL(IF(arr_eventdate=$D$6,ROW(arr_eventdate)),ROW()-ROW($A$14))),"")</f>
        <v/>
      </c>
      <c r="L51" s="27" t="str">
        <f t="array" ref="L51">IFERROR(INDEX(arr_event,SMALL(IF(arr_eventdate=$D$6,ROW(arr_eventdate)),ROW()-ROW($A$14))),"")</f>
        <v/>
      </c>
      <c r="M51" s="27" t="str">
        <f t="array" ref="M51">IFERROR(INDEX(arr_event,SMALL(IF(arr_eventdate=$D$6,ROW(arr_eventdate)),ROW()-ROW($A$14))),"")</f>
        <v/>
      </c>
      <c r="N51" s="27" t="str">
        <f t="array" ref="N51">IFERROR(INDEX(arr_event,SMALL(IF(arr_eventdate=$D$6,ROW(arr_eventdate)),ROW()-ROW($A$14))),"")</f>
        <v/>
      </c>
      <c r="O51" s="27" t="str">
        <f t="array" ref="O51">IFERROR(INDEX(arr_event,SMALL(IF(arr_eventdate=$D$6,ROW(arr_eventdate)),ROW()-ROW($A$14))),"")</f>
        <v/>
      </c>
      <c r="P51" s="36" t="s">
        <v>13</v>
      </c>
      <c r="Q51" s="23"/>
      <c r="R51" s="24"/>
      <c r="S51" s="27" t="str">
        <f t="array" ref="S51">IFERROR(INDEX(arr_event,SMALL(IF(arr_eventdate=$D$6,ROW(arr_eventdate)),ROW()-ROW($A$14))),"")</f>
        <v/>
      </c>
      <c r="T51" s="27" t="str">
        <f t="array" ref="T51">IFERROR(INDEX(arr_event,SMALL(IF(arr_eventdate=$D$6,ROW(arr_eventdate)),ROW()-ROW($A$14))),"")</f>
        <v/>
      </c>
      <c r="U51" s="27" t="str">
        <f t="array" ref="U51">IFERROR(INDEX(arr_event,SMALL(IF(arr_eventdate=$D$6,ROW(arr_eventdate)),ROW()-ROW($A$14))),"")</f>
        <v/>
      </c>
      <c r="V51" s="27" t="str">
        <f t="array" ref="V51">IFERROR(INDEX(arr_event,SMALL(IF(arr_eventdate=$D$6,ROW(arr_eventdate)),ROW()-ROW($A$14))),"")</f>
        <v/>
      </c>
      <c r="W51" s="27" t="str">
        <f t="array" ref="W51">IFERROR(INDEX(arr_event,SMALL(IF(arr_eventdate=$D$6,ROW(arr_eventdate)),ROW()-ROW($A$14))),"")</f>
        <v/>
      </c>
      <c r="X51" s="27" t="str">
        <f t="array" ref="X51">IFERROR(INDEX(arr_event,SMALL(IF(arr_eventdate=$D$6,ROW(arr_eventdate)),ROW()-ROW($A$14))),"")</f>
        <v/>
      </c>
      <c r="Y51" s="27" t="str">
        <f t="array" ref="Y51">IFERROR(INDEX(arr_event,SMALL(IF(arr_eventdate=$D$6,ROW(arr_eventdate)),ROW()-ROW($A$14))),"")</f>
        <v/>
      </c>
    </row>
    <row r="52" spans="1:25" ht="12.75" customHeight="1">
      <c r="A52" s="33"/>
      <c r="B52" s="34" t="str">
        <f t="array" ref="B52">IFERROR(INDEX(arr_event,SMALL(IF(arr_eventdate=$D$6,ROW(arr_eventdate)),ROW()-ROW($A$14))),"")</f>
        <v/>
      </c>
      <c r="C52" s="23"/>
      <c r="D52" s="23"/>
      <c r="E52" s="23"/>
      <c r="F52" s="25" t="s">
        <v>9</v>
      </c>
      <c r="G52" s="35" t="s">
        <v>14</v>
      </c>
      <c r="H52" s="24"/>
      <c r="I52" s="27" t="str">
        <f t="array" ref="I52">IFERROR(INDEX(arr_event,SMALL(IF(arr_eventdate=$D$6,ROW(arr_eventdate)),ROW()-ROW($A$14))),"")</f>
        <v/>
      </c>
      <c r="J52" s="27" t="str">
        <f t="array" ref="J52">IFERROR(INDEX(arr_event,SMALL(IF(arr_eventdate=$D$6,ROW(arr_eventdate)),ROW()-ROW($A$14))),"")</f>
        <v/>
      </c>
      <c r="K52" s="27" t="str">
        <f t="array" ref="K52">IFERROR(INDEX(arr_event,SMALL(IF(arr_eventdate=$D$6,ROW(arr_eventdate)),ROW()-ROW($A$14))),"")</f>
        <v/>
      </c>
      <c r="L52" s="27" t="str">
        <f t="array" ref="L52">IFERROR(INDEX(arr_event,SMALL(IF(arr_eventdate=$D$6,ROW(arr_eventdate)),ROW()-ROW($A$14))),"")</f>
        <v/>
      </c>
      <c r="M52" s="27" t="str">
        <f t="array" ref="M52">IFERROR(INDEX(arr_event,SMALL(IF(arr_eventdate=$D$6,ROW(arr_eventdate)),ROW()-ROW($A$14))),"")</f>
        <v/>
      </c>
      <c r="N52" s="27" t="str">
        <f t="array" ref="N52">IFERROR(INDEX(arr_event,SMALL(IF(arr_eventdate=$D$6,ROW(arr_eventdate)),ROW()-ROW($A$14))),"")</f>
        <v/>
      </c>
      <c r="O52" s="27" t="str">
        <f t="array" ref="O52">IFERROR(INDEX(arr_event,SMALL(IF(arr_eventdate=$D$6,ROW(arr_eventdate)),ROW()-ROW($A$14))),"")</f>
        <v/>
      </c>
      <c r="P52" s="36" t="s">
        <v>13</v>
      </c>
      <c r="Q52" s="23"/>
      <c r="R52" s="24"/>
      <c r="S52" s="27" t="str">
        <f t="array" ref="S52">IFERROR(INDEX(arr_event,SMALL(IF(arr_eventdate=$D$6,ROW(arr_eventdate)),ROW()-ROW($A$14))),"")</f>
        <v/>
      </c>
      <c r="T52" s="27" t="str">
        <f t="array" ref="T52">IFERROR(INDEX(arr_event,SMALL(IF(arr_eventdate=$D$6,ROW(arr_eventdate)),ROW()-ROW($A$14))),"")</f>
        <v/>
      </c>
      <c r="U52" s="27" t="str">
        <f t="array" ref="U52">IFERROR(INDEX(arr_event,SMALL(IF(arr_eventdate=$D$6,ROW(arr_eventdate)),ROW()-ROW($A$14))),"")</f>
        <v/>
      </c>
      <c r="V52" s="27" t="str">
        <f t="array" ref="V52">IFERROR(INDEX(arr_event,SMALL(IF(arr_eventdate=$D$6,ROW(arr_eventdate)),ROW()-ROW($A$14))),"")</f>
        <v/>
      </c>
      <c r="W52" s="27" t="str">
        <f t="array" ref="W52">IFERROR(INDEX(arr_event,SMALL(IF(arr_eventdate=$D$6,ROW(arr_eventdate)),ROW()-ROW($A$14))),"")</f>
        <v/>
      </c>
      <c r="X52" s="27" t="str">
        <f t="array" ref="X52">IFERROR(INDEX(arr_event,SMALL(IF(arr_eventdate=$D$6,ROW(arr_eventdate)),ROW()-ROW($A$14))),"")</f>
        <v/>
      </c>
      <c r="Y52" s="27" t="str">
        <f t="array" ref="Y52">IFERROR(INDEX(arr_event,SMALL(IF(arr_eventdate=$D$6,ROW(arr_eventdate)),ROW()-ROW($A$14))),"")</f>
        <v/>
      </c>
    </row>
    <row r="53" spans="1:25" ht="12.75" customHeight="1">
      <c r="A53" s="46"/>
      <c r="B53" s="47" t="str">
        <f t="array" ref="B53">IFERROR(INDEX(arr_event,SMALL(IF(arr_eventdate=$D$6,ROW(arr_eventdate)),ROW()-ROW($A$14))),"")</f>
        <v/>
      </c>
      <c r="C53" s="48"/>
      <c r="D53" s="48"/>
      <c r="E53" s="48"/>
      <c r="F53" s="49" t="s">
        <v>9</v>
      </c>
      <c r="G53" s="50" t="s">
        <v>14</v>
      </c>
      <c r="H53" s="51"/>
      <c r="I53" s="52" t="str">
        <f t="array" ref="I53">IFERROR(INDEX(arr_event,SMALL(IF(arr_eventdate=$D$6,ROW(arr_eventdate)),ROW()-ROW($A$14))),"")</f>
        <v/>
      </c>
      <c r="J53" s="52" t="str">
        <f t="array" ref="J53">IFERROR(INDEX(arr_event,SMALL(IF(arr_eventdate=$D$6,ROW(arr_eventdate)),ROW()-ROW($A$14))),"")</f>
        <v/>
      </c>
      <c r="K53" s="52" t="str">
        <f t="array" ref="K53">IFERROR(INDEX(arr_event,SMALL(IF(arr_eventdate=$D$6,ROW(arr_eventdate)),ROW()-ROW($A$14))),"")</f>
        <v/>
      </c>
      <c r="L53" s="52" t="str">
        <f t="array" ref="L53">IFERROR(INDEX(arr_event,SMALL(IF(arr_eventdate=$D$6,ROW(arr_eventdate)),ROW()-ROW($A$14))),"")</f>
        <v/>
      </c>
      <c r="M53" s="52" t="str">
        <f t="array" ref="M53">IFERROR(INDEX(arr_event,SMALL(IF(arr_eventdate=$D$6,ROW(arr_eventdate)),ROW()-ROW($A$14))),"")</f>
        <v/>
      </c>
      <c r="N53" s="52" t="str">
        <f t="array" ref="N53">IFERROR(INDEX(arr_event,SMALL(IF(arr_eventdate=$D$6,ROW(arr_eventdate)),ROW()-ROW($A$14))),"")</f>
        <v/>
      </c>
      <c r="O53" s="52" t="str">
        <f t="array" ref="O53">IFERROR(INDEX(arr_event,SMALL(IF(arr_eventdate=$D$6,ROW(arr_eventdate)),ROW()-ROW($A$14))),"")</f>
        <v/>
      </c>
      <c r="P53" s="53" t="s">
        <v>13</v>
      </c>
      <c r="Q53" s="48"/>
      <c r="R53" s="51"/>
      <c r="S53" s="52" t="str">
        <f t="array" ref="S53">IFERROR(INDEX(arr_event,SMALL(IF(arr_eventdate=$D$6,ROW(arr_eventdate)),ROW()-ROW($A$14))),"")</f>
        <v/>
      </c>
      <c r="T53" s="52" t="str">
        <f t="array" ref="T53">IFERROR(INDEX(arr_event,SMALL(IF(arr_eventdate=$D$6,ROW(arr_eventdate)),ROW()-ROW($A$14))),"")</f>
        <v/>
      </c>
      <c r="U53" s="52" t="str">
        <f t="array" ref="U53">IFERROR(INDEX(arr_event,SMALL(IF(arr_eventdate=$D$6,ROW(arr_eventdate)),ROW()-ROW($A$14))),"")</f>
        <v/>
      </c>
      <c r="V53" s="52" t="str">
        <f t="array" ref="V53">IFERROR(INDEX(arr_event,SMALL(IF(arr_eventdate=$D$6,ROW(arr_eventdate)),ROW()-ROW($A$14))),"")</f>
        <v/>
      </c>
      <c r="W53" s="52" t="str">
        <f t="array" ref="W53">IFERROR(INDEX(arr_event,SMALL(IF(arr_eventdate=$D$6,ROW(arr_eventdate)),ROW()-ROW($A$14))),"")</f>
        <v/>
      </c>
      <c r="X53" s="52" t="str">
        <f t="array" ref="X53">IFERROR(INDEX(arr_event,SMALL(IF(arr_eventdate=$D$6,ROW(arr_eventdate)),ROW()-ROW($A$14))),"")</f>
        <v/>
      </c>
      <c r="Y53" s="52" t="str">
        <f t="array" ref="Y53">IFERROR(INDEX(arr_event,SMALL(IF(arr_eventdate=$D$6,ROW(arr_eventdate)),ROW()-ROW($A$14))),"")</f>
        <v/>
      </c>
    </row>
    <row r="54" spans="1:25" ht="16">
      <c r="A54" s="68" t="s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1:25" ht="12.7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1:25" ht="12.75" customHeight="1">
      <c r="A62" s="43"/>
      <c r="B62" s="43"/>
      <c r="C62" s="44"/>
      <c r="D62" s="44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5" spans="1:25" ht="12.75" customHeight="1">
      <c r="A65" s="73">
        <f>DAY(D65)</f>
        <v>27</v>
      </c>
      <c r="B65" s="73"/>
      <c r="C65" s="73"/>
      <c r="D65" s="75">
        <f>D4+1</f>
        <v>46080</v>
      </c>
      <c r="E65" s="75"/>
      <c r="F65" s="75"/>
      <c r="G65" s="75"/>
      <c r="H65" s="15"/>
      <c r="K65" s="76">
        <f>DATE(YEAR($D$6),MONTH($D$6),1)</f>
        <v>46054</v>
      </c>
      <c r="L65" s="76"/>
      <c r="M65" s="76"/>
      <c r="N65" s="76"/>
      <c r="O65" s="76"/>
      <c r="P65" s="76"/>
      <c r="Q65" s="76"/>
      <c r="R65" s="1"/>
      <c r="S65" s="76">
        <f>DATE(YEAR(K65+35),MONTH(K65+35),1)</f>
        <v>46082</v>
      </c>
      <c r="T65" s="76"/>
      <c r="U65" s="76"/>
      <c r="V65" s="76"/>
      <c r="W65" s="76"/>
      <c r="X65" s="76"/>
      <c r="Y65" s="76"/>
    </row>
    <row r="66" spans="1:25" ht="12.75" customHeight="1">
      <c r="A66" s="73"/>
      <c r="B66" s="73"/>
      <c r="C66" s="73"/>
      <c r="D66" s="75"/>
      <c r="E66" s="75"/>
      <c r="F66" s="75"/>
      <c r="G66" s="75"/>
      <c r="H66" s="15"/>
      <c r="K66" s="13" t="str">
        <f>CHOOSE(1+MOD($J$4+1-2,7),"Su","M","Tu","W","Th","F","Sa")</f>
        <v>Su</v>
      </c>
      <c r="L66" s="13" t="str">
        <f>CHOOSE(1+MOD($J$4+2-2,7),"Su","M","Tu","W","Th","F","Sa")</f>
        <v>M</v>
      </c>
      <c r="M66" s="13" t="str">
        <f>CHOOSE(1+MOD($J$4+3-2,7),"Su","M","Tu","W","Th","F","Sa")</f>
        <v>Tu</v>
      </c>
      <c r="N66" s="13" t="str">
        <f>CHOOSE(1+MOD($J$4+4-2,7),"Su","M","Tu","W","Th","F","Sa")</f>
        <v>W</v>
      </c>
      <c r="O66" s="13" t="str">
        <f>CHOOSE(1+MOD($J$4+5-2,7),"Su","M","Tu","W","Th","F","Sa")</f>
        <v>Th</v>
      </c>
      <c r="P66" s="13" t="str">
        <f>CHOOSE(1+MOD($J$4+6-2,7),"Su","M","Tu","W","Th","F","Sa")</f>
        <v>F</v>
      </c>
      <c r="Q66" s="13" t="str">
        <f>CHOOSE(1+MOD($J$4+7-2,7),"Su","M","Tu","W","Th","F","Sa")</f>
        <v>Sa</v>
      </c>
      <c r="R66" s="12"/>
      <c r="S66" s="13" t="str">
        <f>CHOOSE(1+MOD($J$4+1-2,7),"Su","M","Tu","W","Th","F","Sa")</f>
        <v>Su</v>
      </c>
      <c r="T66" s="13" t="str">
        <f>CHOOSE(1+MOD($J$4+2-2,7),"Su","M","Tu","W","Th","F","Sa")</f>
        <v>M</v>
      </c>
      <c r="U66" s="13" t="str">
        <f>CHOOSE(1+MOD($J$4+3-2,7),"Su","M","Tu","W","Th","F","Sa")</f>
        <v>Tu</v>
      </c>
      <c r="V66" s="13" t="str">
        <f>CHOOSE(1+MOD($J$4+4-2,7),"Su","M","Tu","W","Th","F","Sa")</f>
        <v>W</v>
      </c>
      <c r="W66" s="13" t="str">
        <f>CHOOSE(1+MOD($J$4+5-2,7),"Su","M","Tu","W","Th","F","Sa")</f>
        <v>Th</v>
      </c>
      <c r="X66" s="13" t="str">
        <f>CHOOSE(1+MOD($J$4+6-2,7),"Su","M","Tu","W","Th","F","Sa")</f>
        <v>F</v>
      </c>
      <c r="Y66" s="13" t="str">
        <f>CHOOSE(1+MOD($J$4+7-2,7),"Su","M","Tu","W","Th","F","Sa")</f>
        <v>Sa</v>
      </c>
    </row>
    <row r="67" spans="1:25" ht="12.75" customHeight="1">
      <c r="A67" s="73"/>
      <c r="B67" s="73"/>
      <c r="C67" s="73"/>
      <c r="D67" s="77" t="str">
        <f>INDEX({"Sunday","Monday","Tuesday","Wednesday","Thursday","Friday","Saturday"},WEEKDAY(D65))</f>
        <v>Friday</v>
      </c>
      <c r="E67" s="77"/>
      <c r="F67" s="77"/>
      <c r="G67" s="18"/>
      <c r="H67" s="2"/>
      <c r="K67" s="14">
        <f>IF(WEEKDAY(K65,1)=$J$4,K65,"")</f>
        <v>46054</v>
      </c>
      <c r="L67" s="14">
        <f>IF(K67="",IF(WEEKDAY(K65,1)=MOD($J$4,7)+1,K65,""),K67+1)</f>
        <v>46055</v>
      </c>
      <c r="M67" s="14">
        <f>IF(L67="",IF(WEEKDAY(K65,1)=MOD($J$4+1,7)+1,K65,""),L67+1)</f>
        <v>46056</v>
      </c>
      <c r="N67" s="14">
        <f>IF(M67="",IF(WEEKDAY(K65,1)=MOD($J$4+2,7)+1,K65,""),M67+1)</f>
        <v>46057</v>
      </c>
      <c r="O67" s="14">
        <f>IF(N67="",IF(WEEKDAY(K65,1)=MOD($J$4+3,7)+1,K65,""),N67+1)</f>
        <v>46058</v>
      </c>
      <c r="P67" s="14">
        <f>IF(O67="",IF(WEEKDAY(K65,1)=MOD($J$4+4,7)+1,K65,""),O67+1)</f>
        <v>46059</v>
      </c>
      <c r="Q67" s="14">
        <f>IF(P67="",IF(WEEKDAY(K65,1)=MOD($J$4+5,7)+1,K65,""),P67+1)</f>
        <v>46060</v>
      </c>
      <c r="R67" s="12"/>
      <c r="S67" s="14">
        <f>IF(WEEKDAY(S65,1)=$J$4,S65,"")</f>
        <v>46082</v>
      </c>
      <c r="T67" s="14">
        <f>IF(S67="",IF(WEEKDAY(S65,1)=MOD($J$4,7)+1,S65,""),S67+1)</f>
        <v>46083</v>
      </c>
      <c r="U67" s="14">
        <f>IF(T67="",IF(WEEKDAY(S65,1)=MOD($J$4+1,7)+1,S65,""),T67+1)</f>
        <v>46084</v>
      </c>
      <c r="V67" s="14">
        <f>IF(U67="",IF(WEEKDAY(S65,1)=MOD($J$4+2,7)+1,S65,""),U67+1)</f>
        <v>46085</v>
      </c>
      <c r="W67" s="14">
        <f>IF(V67="",IF(WEEKDAY(S65,1)=MOD($J$4+3,7)+1,S65,""),V67+1)</f>
        <v>46086</v>
      </c>
      <c r="X67" s="14">
        <f>IF(W67="",IF(WEEKDAY(S65,1)=MOD($J$4+4,7)+1,S65,""),W67+1)</f>
        <v>46087</v>
      </c>
      <c r="Y67" s="14">
        <f>IF(X67="",IF(WEEKDAY(S65,1)=MOD($J$4+5,7)+1,S65,""),X67+1)</f>
        <v>46088</v>
      </c>
    </row>
    <row r="68" spans="1:25" ht="12.75" customHeight="1">
      <c r="A68" s="74"/>
      <c r="B68" s="74"/>
      <c r="C68" s="74"/>
      <c r="D68" s="78"/>
      <c r="E68" s="78"/>
      <c r="F68" s="78"/>
      <c r="G68" s="18"/>
      <c r="H68" s="2"/>
      <c r="K68" s="14">
        <f>IF(Q67="","",IF(MONTH(Q67+1)&lt;&gt;MONTH(Q67),"",Q67+1))</f>
        <v>46061</v>
      </c>
      <c r="L68" s="14">
        <f>IF(K68="","",IF(MONTH(K68+1)&lt;&gt;MONTH(K68),"",K68+1))</f>
        <v>46062</v>
      </c>
      <c r="M68" s="14">
        <f t="shared" ref="M68:N72" si="7">IF(L68="","",IF(MONTH(L68+1)&lt;&gt;MONTH(L68),"",L68+1))</f>
        <v>46063</v>
      </c>
      <c r="N68" s="14">
        <f>IF(M68="","",IF(MONTH(M68+1)&lt;&gt;MONTH(M68),"",M68+1))</f>
        <v>46064</v>
      </c>
      <c r="O68" s="14">
        <f t="shared" ref="O68:Q72" si="8">IF(N68="","",IF(MONTH(N68+1)&lt;&gt;MONTH(N68),"",N68+1))</f>
        <v>46065</v>
      </c>
      <c r="P68" s="14">
        <f t="shared" si="8"/>
        <v>46066</v>
      </c>
      <c r="Q68" s="14">
        <f t="shared" si="8"/>
        <v>46067</v>
      </c>
      <c r="R68" s="3"/>
      <c r="S68" s="14">
        <f>IF(Y67="","",IF(MONTH(Y67+1)&lt;&gt;MONTH(Y67),"",Y67+1))</f>
        <v>46089</v>
      </c>
      <c r="T68" s="14">
        <f>IF(S68="","",IF(MONTH(S68+1)&lt;&gt;MONTH(S68),"",S68+1))</f>
        <v>46090</v>
      </c>
      <c r="U68" s="14">
        <f t="shared" ref="U68:V72" si="9">IF(T68="","",IF(MONTH(T68+1)&lt;&gt;MONTH(T68),"",T68+1))</f>
        <v>46091</v>
      </c>
      <c r="V68" s="14">
        <f>IF(U68="","",IF(MONTH(U68+1)&lt;&gt;MONTH(U68),"",U68+1))</f>
        <v>46092</v>
      </c>
      <c r="W68" s="14">
        <f t="shared" ref="W68:Y72" si="10">IF(V68="","",IF(MONTH(V68+1)&lt;&gt;MONTH(V68),"",V68+1))</f>
        <v>46093</v>
      </c>
      <c r="X68" s="14">
        <f t="shared" si="10"/>
        <v>46094</v>
      </c>
      <c r="Y68" s="14">
        <f t="shared" si="10"/>
        <v>46095</v>
      </c>
    </row>
    <row r="69" spans="1:25" ht="12.75" customHeight="1">
      <c r="A69" s="17" t="str" cm="1">
        <f t="array" ref="A69">IFERROR(INDEX(arr_holiday,SMALL(IF(arr_holidaydate=$D$65,ROW(arr_holidaydate)),ROW()-ROW($A$68))),"")</f>
        <v/>
      </c>
      <c r="B69" s="16"/>
      <c r="C69" s="16"/>
      <c r="D69" s="16"/>
      <c r="E69" s="70" t="str">
        <f>"W"&amp;TEXT(1+INT((D65-DATE(YEAR(D65+4-WEEKDAY(D65+6)),1,5)+
WEEKDAY(DATE(YEAR(D65+4-WEEKDAY(D65+6)),1,3)))/7),"00")&amp;"-"&amp;WEEKDAY(D65,2)</f>
        <v>W09-5</v>
      </c>
      <c r="F69" s="70"/>
      <c r="K69" s="14">
        <f t="shared" ref="K69:K72" si="11">IF(Q68="","",IF(MONTH(Q68+1)&lt;&gt;MONTH(Q68),"",Q68+1))</f>
        <v>46068</v>
      </c>
      <c r="L69" s="14">
        <f t="shared" ref="L69:L72" si="12">IF(K69="","",IF(MONTH(K69+1)&lt;&gt;MONTH(K69),"",K69+1))</f>
        <v>46069</v>
      </c>
      <c r="M69" s="14">
        <f t="shared" si="7"/>
        <v>46070</v>
      </c>
      <c r="N69" s="14">
        <f t="shared" si="7"/>
        <v>46071</v>
      </c>
      <c r="O69" s="14">
        <f t="shared" si="8"/>
        <v>46072</v>
      </c>
      <c r="P69" s="14">
        <f t="shared" si="8"/>
        <v>46073</v>
      </c>
      <c r="Q69" s="14">
        <f t="shared" si="8"/>
        <v>46074</v>
      </c>
      <c r="R69" s="3"/>
      <c r="S69" s="14">
        <f t="shared" ref="S69:S72" si="13">IF(Y68="","",IF(MONTH(Y68+1)&lt;&gt;MONTH(Y68),"",Y68+1))</f>
        <v>46096</v>
      </c>
      <c r="T69" s="14">
        <f t="shared" ref="T69:T72" si="14">IF(S69="","",IF(MONTH(S69+1)&lt;&gt;MONTH(S69),"",S69+1))</f>
        <v>46097</v>
      </c>
      <c r="U69" s="14">
        <f t="shared" si="9"/>
        <v>46098</v>
      </c>
      <c r="V69" s="14">
        <f t="shared" si="9"/>
        <v>46099</v>
      </c>
      <c r="W69" s="14">
        <f t="shared" si="10"/>
        <v>46100</v>
      </c>
      <c r="X69" s="14">
        <f t="shared" si="10"/>
        <v>46101</v>
      </c>
      <c r="Y69" s="14">
        <f t="shared" si="10"/>
        <v>46102</v>
      </c>
    </row>
    <row r="70" spans="1:25">
      <c r="A70" s="17" t="str" cm="1">
        <f t="array" ref="A70">IFERROR(INDEX(arr_holiday,SMALL(IF(arr_holidaydate=$D$65,ROW(arr_holidaydate)),ROW()-ROW($A$68))),"")</f>
        <v/>
      </c>
      <c r="B70" s="16"/>
      <c r="C70" s="16"/>
      <c r="D70" s="16"/>
      <c r="K70" s="14">
        <f t="shared" si="11"/>
        <v>46075</v>
      </c>
      <c r="L70" s="14">
        <f t="shared" si="12"/>
        <v>46076</v>
      </c>
      <c r="M70" s="14">
        <f t="shared" si="7"/>
        <v>46077</v>
      </c>
      <c r="N70" s="14">
        <f t="shared" si="7"/>
        <v>46078</v>
      </c>
      <c r="O70" s="14">
        <f t="shared" si="8"/>
        <v>46079</v>
      </c>
      <c r="P70" s="14">
        <f t="shared" si="8"/>
        <v>46080</v>
      </c>
      <c r="Q70" s="14">
        <f t="shared" si="8"/>
        <v>46081</v>
      </c>
      <c r="R70" s="3"/>
      <c r="S70" s="14">
        <f t="shared" si="13"/>
        <v>46103</v>
      </c>
      <c r="T70" s="14">
        <f t="shared" si="14"/>
        <v>46104</v>
      </c>
      <c r="U70" s="14">
        <f t="shared" si="9"/>
        <v>46105</v>
      </c>
      <c r="V70" s="14">
        <f t="shared" si="9"/>
        <v>46106</v>
      </c>
      <c r="W70" s="14">
        <f t="shared" si="10"/>
        <v>46107</v>
      </c>
      <c r="X70" s="14">
        <f t="shared" si="10"/>
        <v>46108</v>
      </c>
      <c r="Y70" s="14">
        <f t="shared" si="10"/>
        <v>46109</v>
      </c>
    </row>
    <row r="71" spans="1:25">
      <c r="A71" s="17" t="str" cm="1">
        <f t="array" ref="A71">IFERROR(INDEX(arr_holiday,SMALL(IF(arr_holidaydate=$D$65,ROW(arr_holidaydate)),ROW()-ROW($A$68))),"")</f>
        <v/>
      </c>
      <c r="B71" s="16"/>
      <c r="C71" s="16"/>
      <c r="D71" s="16"/>
      <c r="K71" s="14" t="str">
        <f t="shared" si="11"/>
        <v/>
      </c>
      <c r="L71" s="14" t="str">
        <f t="shared" si="12"/>
        <v/>
      </c>
      <c r="M71" s="14" t="str">
        <f t="shared" si="7"/>
        <v/>
      </c>
      <c r="N71" s="14" t="str">
        <f t="shared" si="7"/>
        <v/>
      </c>
      <c r="O71" s="14" t="str">
        <f t="shared" si="8"/>
        <v/>
      </c>
      <c r="P71" s="14" t="str">
        <f t="shared" si="8"/>
        <v/>
      </c>
      <c r="Q71" s="14" t="str">
        <f t="shared" si="8"/>
        <v/>
      </c>
      <c r="R71" s="3"/>
      <c r="S71" s="14">
        <f t="shared" si="13"/>
        <v>46110</v>
      </c>
      <c r="T71" s="14">
        <f t="shared" si="14"/>
        <v>46111</v>
      </c>
      <c r="U71" s="14">
        <f t="shared" si="9"/>
        <v>46112</v>
      </c>
      <c r="V71" s="14" t="str">
        <f t="shared" si="9"/>
        <v/>
      </c>
      <c r="W71" s="14" t="str">
        <f t="shared" si="10"/>
        <v/>
      </c>
      <c r="X71" s="14" t="str">
        <f t="shared" si="10"/>
        <v/>
      </c>
      <c r="Y71" s="14" t="str">
        <f t="shared" si="10"/>
        <v/>
      </c>
    </row>
    <row r="72" spans="1:25">
      <c r="A72" s="17" t="str">
        <f t="array" ref="A72">IFERROR(INDEX(arr_holiday,SMALL(IF(arr_holidaydate=$D$65,ROW(arr_holidaydate)),ROW()-ROW($A$68))),"")</f>
        <v/>
      </c>
      <c r="B72" s="16"/>
      <c r="C72" s="16"/>
      <c r="D72" s="16"/>
      <c r="K72" s="14" t="str">
        <f t="shared" si="11"/>
        <v/>
      </c>
      <c r="L72" s="14" t="str">
        <f t="shared" si="12"/>
        <v/>
      </c>
      <c r="M72" s="14" t="str">
        <f t="shared" si="7"/>
        <v/>
      </c>
      <c r="N72" s="14" t="str">
        <f t="shared" si="7"/>
        <v/>
      </c>
      <c r="O72" s="14" t="str">
        <f t="shared" si="8"/>
        <v/>
      </c>
      <c r="P72" s="14" t="str">
        <f t="shared" si="8"/>
        <v/>
      </c>
      <c r="Q72" s="14" t="str">
        <f t="shared" si="8"/>
        <v/>
      </c>
      <c r="R72" s="3"/>
      <c r="S72" s="14" t="str">
        <f t="shared" si="13"/>
        <v/>
      </c>
      <c r="T72" s="14" t="str">
        <f t="shared" si="14"/>
        <v/>
      </c>
      <c r="U72" s="14" t="str">
        <f t="shared" si="9"/>
        <v/>
      </c>
      <c r="V72" s="14" t="str">
        <f t="shared" si="9"/>
        <v/>
      </c>
      <c r="W72" s="14" t="str">
        <f t="shared" si="10"/>
        <v/>
      </c>
      <c r="X72" s="14" t="str">
        <f t="shared" si="10"/>
        <v/>
      </c>
      <c r="Y72" s="14" t="str">
        <f t="shared" si="10"/>
        <v/>
      </c>
    </row>
    <row r="73" spans="1:25" ht="16">
      <c r="A73" s="68" t="s">
        <v>11</v>
      </c>
      <c r="B73" s="68"/>
      <c r="C73" s="68"/>
      <c r="D73" s="68"/>
      <c r="E73" s="68"/>
      <c r="F73" s="68" t="s">
        <v>17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</row>
    <row r="74" spans="1:25" ht="12.75" customHeight="1">
      <c r="A74" s="28" t="str" cm="1">
        <f t="array" ref="A74">IFERROR(INDEX(arr_event,SMALL(IF(arr_eventdate=$D$65,ROW(arr_eventdate)),ROW()-ROW($A$73)),1),"")</f>
        <v/>
      </c>
      <c r="B74" s="28"/>
      <c r="C74" s="28"/>
      <c r="D74" s="28"/>
      <c r="E74" s="29"/>
      <c r="F74" s="30" t="s">
        <v>9</v>
      </c>
      <c r="G74" s="31"/>
      <c r="H74" s="28"/>
      <c r="I74" s="32"/>
      <c r="J74" s="32"/>
      <c r="K74" s="32"/>
      <c r="L74" s="32"/>
      <c r="M74" s="32"/>
      <c r="N74" s="32"/>
      <c r="O74" s="32"/>
      <c r="P74" s="30" t="s">
        <v>9</v>
      </c>
      <c r="Q74" s="31"/>
      <c r="R74" s="32"/>
      <c r="S74" s="32"/>
      <c r="T74" s="32"/>
      <c r="U74" s="32"/>
      <c r="V74" s="32"/>
      <c r="W74" s="32"/>
      <c r="X74" s="32"/>
      <c r="Y74" s="32"/>
    </row>
    <row r="75" spans="1:25" ht="12.75" customHeight="1">
      <c r="A75" s="23" t="str" cm="1">
        <f t="array" ref="A75">IFERROR(INDEX(arr_event,SMALL(IF(arr_eventdate=$D$6,ROW(arr_eventdate)),ROW()-ROW($A$14)),1),"")</f>
        <v/>
      </c>
      <c r="B75" s="23"/>
      <c r="C75" s="23"/>
      <c r="D75" s="23"/>
      <c r="E75" s="24"/>
      <c r="F75" s="25" t="s">
        <v>9</v>
      </c>
      <c r="G75" s="26"/>
      <c r="H75" s="23"/>
      <c r="I75" s="27"/>
      <c r="J75" s="27"/>
      <c r="K75" s="27"/>
      <c r="L75" s="27"/>
      <c r="M75" s="27"/>
      <c r="N75" s="27"/>
      <c r="O75" s="27"/>
      <c r="P75" s="25" t="s">
        <v>9</v>
      </c>
      <c r="Q75" s="26"/>
      <c r="R75" s="27"/>
      <c r="S75" s="27"/>
      <c r="T75" s="27"/>
      <c r="U75" s="27"/>
      <c r="V75" s="27"/>
      <c r="W75" s="27"/>
      <c r="X75" s="27"/>
      <c r="Y75" s="27"/>
    </row>
    <row r="76" spans="1:25" ht="12.75" customHeight="1">
      <c r="A76" s="23" t="str" cm="1">
        <f t="array" ref="A76">IFERROR(INDEX(arr_event,SMALL(IF(arr_eventdate=$D$6,ROW(arr_eventdate)),ROW()-ROW($A$14)),1),"")</f>
        <v/>
      </c>
      <c r="B76" s="23"/>
      <c r="C76" s="23"/>
      <c r="D76" s="23"/>
      <c r="E76" s="23"/>
      <c r="F76" s="25" t="s">
        <v>9</v>
      </c>
      <c r="G76" s="26"/>
      <c r="H76" s="23"/>
      <c r="I76" s="27"/>
      <c r="J76" s="27"/>
      <c r="K76" s="27"/>
      <c r="L76" s="27"/>
      <c r="M76" s="27"/>
      <c r="N76" s="27"/>
      <c r="O76" s="27"/>
      <c r="P76" s="25" t="s">
        <v>9</v>
      </c>
      <c r="Q76" s="26"/>
      <c r="R76" s="27"/>
      <c r="S76" s="27"/>
      <c r="T76" s="27"/>
      <c r="U76" s="27"/>
      <c r="V76" s="27"/>
      <c r="W76" s="27"/>
      <c r="X76" s="27"/>
      <c r="Y76" s="27"/>
    </row>
    <row r="77" spans="1:25" ht="12.75" customHeight="1">
      <c r="A77" s="23" t="str" cm="1">
        <f t="array" ref="A77">IFERROR(INDEX(arr_event,SMALL(IF(arr_eventdate=$D$6,ROW(arr_eventdate)),ROW()-ROW($A$14)),1),"")</f>
        <v/>
      </c>
      <c r="B77" s="23"/>
      <c r="C77" s="23"/>
      <c r="D77" s="23"/>
      <c r="E77" s="23"/>
      <c r="F77" s="25" t="s">
        <v>9</v>
      </c>
      <c r="G77" s="26"/>
      <c r="H77" s="23"/>
      <c r="I77" s="27"/>
      <c r="J77" s="27"/>
      <c r="K77" s="27"/>
      <c r="L77" s="27"/>
      <c r="M77" s="27"/>
      <c r="N77" s="27"/>
      <c r="O77" s="27"/>
      <c r="P77" s="25" t="s">
        <v>9</v>
      </c>
      <c r="Q77" s="26"/>
      <c r="R77" s="27"/>
      <c r="S77" s="27"/>
      <c r="T77" s="27"/>
      <c r="U77" s="27"/>
      <c r="V77" s="27"/>
      <c r="W77" s="27"/>
      <c r="X77" s="27"/>
      <c r="Y77" s="27"/>
    </row>
    <row r="78" spans="1:25" ht="12.75" customHeight="1">
      <c r="A78" s="23" t="str" cm="1">
        <f t="array" ref="A78">IFERROR(INDEX(arr_event,SMALL(IF(arr_eventdate=$D$6,ROW(arr_eventdate)),ROW()-ROW($A$14)),1),"")</f>
        <v/>
      </c>
      <c r="B78" s="23"/>
      <c r="C78" s="23"/>
      <c r="D78" s="23"/>
      <c r="E78" s="23"/>
      <c r="F78" s="25" t="s">
        <v>9</v>
      </c>
      <c r="G78" s="26"/>
      <c r="H78" s="23"/>
      <c r="I78" s="27"/>
      <c r="J78" s="27"/>
      <c r="K78" s="27"/>
      <c r="L78" s="27"/>
      <c r="M78" s="27"/>
      <c r="N78" s="27"/>
      <c r="O78" s="27"/>
      <c r="P78" s="25" t="s">
        <v>9</v>
      </c>
      <c r="Q78" s="26"/>
      <c r="R78" s="27"/>
      <c r="S78" s="27"/>
      <c r="T78" s="27"/>
      <c r="U78" s="27"/>
      <c r="V78" s="27"/>
      <c r="W78" s="27"/>
      <c r="X78" s="27"/>
      <c r="Y78" s="27"/>
    </row>
    <row r="79" spans="1:25" ht="12.75" customHeight="1">
      <c r="A79" s="23" t="str" cm="1">
        <f t="array" ref="A79">IFERROR(INDEX(arr_event,SMALL(IF(arr_eventdate=$D$6,ROW(arr_eventdate)),ROW()-ROW($A$14)),1),"")</f>
        <v/>
      </c>
      <c r="B79" s="23"/>
      <c r="C79" s="23"/>
      <c r="D79" s="23"/>
      <c r="E79" s="23"/>
      <c r="F79" s="25" t="s">
        <v>9</v>
      </c>
      <c r="G79" s="26"/>
      <c r="H79" s="23"/>
      <c r="I79" s="27"/>
      <c r="J79" s="27"/>
      <c r="K79" s="27"/>
      <c r="L79" s="27"/>
      <c r="M79" s="27"/>
      <c r="N79" s="27"/>
      <c r="O79" s="27"/>
      <c r="P79" s="25" t="s">
        <v>9</v>
      </c>
      <c r="Q79" s="26"/>
      <c r="R79" s="27"/>
      <c r="S79" s="27"/>
      <c r="T79" s="27"/>
      <c r="U79" s="27"/>
      <c r="V79" s="27"/>
      <c r="W79" s="27"/>
      <c r="X79" s="27"/>
      <c r="Y79" s="27"/>
    </row>
    <row r="80" spans="1:25" ht="12.75" customHeight="1">
      <c r="A80" s="23" t="str" cm="1">
        <f t="array" ref="A80">IFERROR(INDEX(arr_event,SMALL(IF(arr_eventdate=$D$6,ROW(arr_eventdate)),ROW()-ROW($A$14)),1),"")</f>
        <v/>
      </c>
      <c r="B80" s="23"/>
      <c r="C80" s="23"/>
      <c r="D80" s="23"/>
      <c r="E80" s="23"/>
      <c r="F80" s="25" t="s">
        <v>9</v>
      </c>
      <c r="G80" s="26"/>
      <c r="H80" s="23"/>
      <c r="I80" s="27"/>
      <c r="J80" s="27"/>
      <c r="K80" s="27"/>
      <c r="L80" s="27"/>
      <c r="M80" s="27"/>
      <c r="N80" s="27"/>
      <c r="O80" s="27"/>
      <c r="P80" s="25" t="s">
        <v>9</v>
      </c>
      <c r="Q80" s="26"/>
      <c r="R80" s="27"/>
      <c r="S80" s="27"/>
      <c r="T80" s="27"/>
      <c r="U80" s="27"/>
      <c r="V80" s="27"/>
      <c r="W80" s="27"/>
      <c r="X80" s="27"/>
      <c r="Y80" s="27"/>
    </row>
    <row r="81" spans="1:25" ht="12.75" customHeight="1">
      <c r="A81" s="23" t="str" cm="1">
        <f t="array" ref="A81">IFERROR(INDEX(arr_event,SMALL(IF(arr_eventdate=$D$6,ROW(arr_eventdate)),ROW()-ROW($A$14)),1),"")</f>
        <v/>
      </c>
      <c r="B81" s="23"/>
      <c r="C81" s="23"/>
      <c r="D81" s="23"/>
      <c r="E81" s="23"/>
      <c r="F81" s="25" t="s">
        <v>9</v>
      </c>
      <c r="G81" s="26"/>
      <c r="H81" s="23"/>
      <c r="I81" s="27"/>
      <c r="J81" s="27"/>
      <c r="K81" s="27"/>
      <c r="L81" s="27"/>
      <c r="M81" s="27"/>
      <c r="N81" s="27"/>
      <c r="O81" s="27"/>
      <c r="P81" s="25" t="s">
        <v>9</v>
      </c>
      <c r="Q81" s="26"/>
      <c r="R81" s="27"/>
      <c r="S81" s="27"/>
      <c r="T81" s="27"/>
      <c r="U81" s="27"/>
      <c r="V81" s="27"/>
      <c r="W81" s="27"/>
      <c r="X81" s="27"/>
      <c r="Y81" s="27"/>
    </row>
    <row r="82" spans="1:25" ht="12.75" customHeight="1">
      <c r="A82" s="23" t="str" cm="1">
        <f t="array" ref="A82">IFERROR(INDEX(arr_event,SMALL(IF(arr_eventdate=$D$6,ROW(arr_eventdate)),ROW()-ROW($A$14)),1),"")</f>
        <v/>
      </c>
      <c r="B82" s="23"/>
      <c r="C82" s="23"/>
      <c r="D82" s="23"/>
      <c r="E82" s="23"/>
      <c r="F82" s="25" t="s">
        <v>9</v>
      </c>
      <c r="G82" s="26"/>
      <c r="H82" s="23"/>
      <c r="I82" s="27"/>
      <c r="J82" s="27"/>
      <c r="K82" s="27"/>
      <c r="L82" s="27"/>
      <c r="M82" s="27"/>
      <c r="N82" s="27"/>
      <c r="O82" s="27"/>
      <c r="P82" s="25" t="s">
        <v>9</v>
      </c>
      <c r="Q82" s="26"/>
      <c r="R82" s="27"/>
      <c r="S82" s="27"/>
      <c r="T82" s="27"/>
      <c r="U82" s="27"/>
      <c r="V82" s="27"/>
      <c r="W82" s="27"/>
      <c r="X82" s="27"/>
      <c r="Y82" s="27"/>
    </row>
    <row r="83" spans="1:25" ht="12.75" customHeight="1">
      <c r="A83" s="23" t="str" cm="1">
        <f t="array" ref="A83">IFERROR(INDEX(arr_event,SMALL(IF(arr_eventdate=$D$6,ROW(arr_eventdate)),ROW()-ROW($A$14)),1),"")</f>
        <v/>
      </c>
      <c r="B83" s="23"/>
      <c r="C83" s="23"/>
      <c r="D83" s="23"/>
      <c r="E83" s="23"/>
      <c r="F83" s="25" t="s">
        <v>9</v>
      </c>
      <c r="G83" s="26"/>
      <c r="H83" s="23"/>
      <c r="I83" s="27"/>
      <c r="J83" s="27"/>
      <c r="K83" s="27"/>
      <c r="L83" s="27"/>
      <c r="M83" s="27"/>
      <c r="N83" s="27"/>
      <c r="O83" s="27"/>
      <c r="P83" s="25" t="s">
        <v>9</v>
      </c>
      <c r="Q83" s="26"/>
      <c r="R83" s="27"/>
      <c r="S83" s="27"/>
      <c r="T83" s="27"/>
      <c r="U83" s="27"/>
      <c r="V83" s="27"/>
      <c r="W83" s="27"/>
      <c r="X83" s="27"/>
      <c r="Y83" s="27"/>
    </row>
    <row r="84" spans="1:25" ht="12.75" customHeight="1">
      <c r="A84" s="23" t="str" cm="1">
        <f t="array" ref="A84">IFERROR(INDEX(arr_event,SMALL(IF(arr_eventdate=$D$6,ROW(arr_eventdate)),ROW()-ROW($A$14)),1),"")</f>
        <v/>
      </c>
      <c r="B84" s="23"/>
      <c r="C84" s="23"/>
      <c r="D84" s="23"/>
      <c r="E84" s="23"/>
      <c r="F84" s="25" t="s">
        <v>9</v>
      </c>
      <c r="G84" s="26"/>
      <c r="H84" s="23"/>
      <c r="I84" s="27"/>
      <c r="J84" s="27"/>
      <c r="K84" s="27"/>
      <c r="L84" s="27"/>
      <c r="M84" s="27"/>
      <c r="N84" s="27"/>
      <c r="O84" s="27"/>
      <c r="P84" s="25" t="s">
        <v>9</v>
      </c>
      <c r="Q84" s="26"/>
      <c r="R84" s="27"/>
      <c r="S84" s="27"/>
      <c r="T84" s="27"/>
      <c r="U84" s="27"/>
      <c r="V84" s="27"/>
      <c r="W84" s="27"/>
      <c r="X84" s="27"/>
      <c r="Y84" s="27"/>
    </row>
    <row r="85" spans="1:25" ht="16">
      <c r="A85" s="68" t="s">
        <v>10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</row>
    <row r="86" spans="1:25" ht="12.75" customHeight="1">
      <c r="A86" s="71">
        <f>A27</f>
        <v>5</v>
      </c>
      <c r="B86" s="54" t="s">
        <v>5</v>
      </c>
      <c r="C86" s="55"/>
      <c r="D86" s="55"/>
      <c r="E86" s="55"/>
      <c r="F86" s="72">
        <f>IF(A102=12,1,A102+1)</f>
        <v>10</v>
      </c>
      <c r="G86" s="54" t="s">
        <v>5</v>
      </c>
      <c r="H86" s="59"/>
      <c r="I86" s="55"/>
      <c r="J86" s="55"/>
      <c r="K86" s="55"/>
      <c r="L86" s="55"/>
      <c r="M86" s="55"/>
      <c r="N86" s="55"/>
      <c r="O86" s="55"/>
      <c r="P86" s="72">
        <f>IF(F102=12,1,F102+1)</f>
        <v>3</v>
      </c>
      <c r="Q86" s="54" t="s">
        <v>5</v>
      </c>
      <c r="R86" s="59"/>
      <c r="S86" s="55"/>
      <c r="T86" s="55"/>
      <c r="U86" s="55"/>
      <c r="V86" s="55"/>
      <c r="W86" s="55"/>
      <c r="X86" s="55"/>
      <c r="Y86" s="55"/>
    </row>
    <row r="87" spans="1:25" ht="12.75" customHeight="1">
      <c r="A87" s="69"/>
      <c r="B87" s="56" t="s">
        <v>3</v>
      </c>
      <c r="C87" s="23"/>
      <c r="D87" s="23"/>
      <c r="E87" s="23"/>
      <c r="F87" s="69"/>
      <c r="G87" s="56" t="s">
        <v>3</v>
      </c>
      <c r="H87" s="60"/>
      <c r="I87" s="23"/>
      <c r="J87" s="23"/>
      <c r="K87" s="23"/>
      <c r="L87" s="23"/>
      <c r="M87" s="23"/>
      <c r="N87" s="23"/>
      <c r="O87" s="23"/>
      <c r="P87" s="69"/>
      <c r="Q87" s="56" t="s">
        <v>3</v>
      </c>
      <c r="R87" s="60"/>
      <c r="S87" s="23"/>
      <c r="T87" s="23"/>
      <c r="U87" s="23"/>
      <c r="V87" s="23"/>
      <c r="W87" s="23"/>
      <c r="X87" s="23"/>
      <c r="Y87" s="23"/>
    </row>
    <row r="88" spans="1:25" ht="12.75" customHeight="1">
      <c r="A88" s="20"/>
      <c r="B88" s="56" t="s">
        <v>2</v>
      </c>
      <c r="C88" s="23"/>
      <c r="D88" s="23"/>
      <c r="E88" s="23"/>
      <c r="F88" s="20"/>
      <c r="G88" s="56" t="s">
        <v>2</v>
      </c>
      <c r="H88" s="60"/>
      <c r="I88" s="23"/>
      <c r="J88" s="23"/>
      <c r="K88" s="23"/>
      <c r="L88" s="23"/>
      <c r="M88" s="23"/>
      <c r="N88" s="23"/>
      <c r="O88" s="23"/>
      <c r="P88" s="20"/>
      <c r="Q88" s="56" t="s">
        <v>2</v>
      </c>
      <c r="R88" s="60"/>
      <c r="S88" s="23"/>
      <c r="T88" s="23"/>
      <c r="U88" s="23"/>
      <c r="V88" s="23"/>
      <c r="W88" s="23"/>
      <c r="X88" s="23"/>
      <c r="Y88" s="23"/>
    </row>
    <row r="89" spans="1:25" ht="12.75" customHeight="1">
      <c r="A89" s="64"/>
      <c r="B89" s="65" t="s">
        <v>4</v>
      </c>
      <c r="C89" s="66"/>
      <c r="D89" s="66"/>
      <c r="E89" s="66"/>
      <c r="F89" s="64"/>
      <c r="G89" s="65" t="s">
        <v>4</v>
      </c>
      <c r="H89" s="67"/>
      <c r="I89" s="66"/>
      <c r="J89" s="66"/>
      <c r="K89" s="66"/>
      <c r="L89" s="66"/>
      <c r="M89" s="66"/>
      <c r="N89" s="66"/>
      <c r="O89" s="66"/>
      <c r="P89" s="64"/>
      <c r="Q89" s="65" t="s">
        <v>4</v>
      </c>
      <c r="R89" s="67"/>
      <c r="S89" s="66"/>
      <c r="T89" s="66"/>
      <c r="U89" s="66"/>
      <c r="V89" s="66"/>
      <c r="W89" s="66"/>
      <c r="X89" s="66"/>
      <c r="Y89" s="66"/>
    </row>
    <row r="90" spans="1:25" ht="12.75" customHeight="1">
      <c r="A90" s="69">
        <f>IF(A86=12,1,A86+1)</f>
        <v>6</v>
      </c>
      <c r="B90" s="62" t="s">
        <v>5</v>
      </c>
      <c r="C90" s="28"/>
      <c r="D90" s="28"/>
      <c r="E90" s="28"/>
      <c r="F90" s="69">
        <f>IF(F86=12,1,F86+1)</f>
        <v>11</v>
      </c>
      <c r="G90" s="62" t="s">
        <v>5</v>
      </c>
      <c r="H90" s="63"/>
      <c r="I90" s="28"/>
      <c r="J90" s="28"/>
      <c r="K90" s="28"/>
      <c r="L90" s="28"/>
      <c r="M90" s="28"/>
      <c r="N90" s="28"/>
      <c r="O90" s="28"/>
      <c r="P90" s="69">
        <f>IF(P86=12,1,P86+1)</f>
        <v>4</v>
      </c>
      <c r="Q90" s="62" t="s">
        <v>5</v>
      </c>
      <c r="R90" s="63"/>
      <c r="S90" s="28"/>
      <c r="T90" s="28"/>
      <c r="U90" s="28"/>
      <c r="V90" s="28"/>
      <c r="W90" s="28"/>
      <c r="X90" s="28"/>
      <c r="Y90" s="28"/>
    </row>
    <row r="91" spans="1:25" ht="12.75" customHeight="1">
      <c r="A91" s="69"/>
      <c r="B91" s="56" t="s">
        <v>3</v>
      </c>
      <c r="C91" s="23"/>
      <c r="D91" s="23"/>
      <c r="E91" s="23"/>
      <c r="F91" s="69"/>
      <c r="G91" s="56" t="s">
        <v>3</v>
      </c>
      <c r="H91" s="60"/>
      <c r="I91" s="23"/>
      <c r="J91" s="23"/>
      <c r="K91" s="23"/>
      <c r="L91" s="23"/>
      <c r="M91" s="23"/>
      <c r="N91" s="23"/>
      <c r="O91" s="23"/>
      <c r="P91" s="69"/>
      <c r="Q91" s="56" t="s">
        <v>3</v>
      </c>
      <c r="R91" s="60"/>
      <c r="S91" s="23"/>
      <c r="T91" s="23"/>
      <c r="U91" s="23"/>
      <c r="V91" s="23"/>
      <c r="W91" s="23"/>
      <c r="X91" s="23"/>
      <c r="Y91" s="23"/>
    </row>
    <row r="92" spans="1:25" ht="12.75" customHeight="1">
      <c r="A92" s="20"/>
      <c r="B92" s="56" t="s">
        <v>2</v>
      </c>
      <c r="C92" s="23"/>
      <c r="D92" s="23"/>
      <c r="E92" s="23"/>
      <c r="F92" s="20"/>
      <c r="G92" s="56" t="s">
        <v>2</v>
      </c>
      <c r="H92" s="60"/>
      <c r="I92" s="23"/>
      <c r="J92" s="23"/>
      <c r="K92" s="23"/>
      <c r="L92" s="23"/>
      <c r="M92" s="23"/>
      <c r="N92" s="23"/>
      <c r="O92" s="23"/>
      <c r="P92" s="20"/>
      <c r="Q92" s="56" t="s">
        <v>2</v>
      </c>
      <c r="R92" s="60"/>
      <c r="S92" s="23"/>
      <c r="T92" s="23"/>
      <c r="U92" s="23"/>
      <c r="V92" s="23"/>
      <c r="W92" s="23"/>
      <c r="X92" s="23"/>
      <c r="Y92" s="23"/>
    </row>
    <row r="93" spans="1:25" ht="12.75" customHeight="1">
      <c r="A93" s="64"/>
      <c r="B93" s="65" t="s">
        <v>4</v>
      </c>
      <c r="C93" s="66"/>
      <c r="D93" s="66"/>
      <c r="E93" s="66"/>
      <c r="F93" s="64"/>
      <c r="G93" s="65" t="s">
        <v>4</v>
      </c>
      <c r="H93" s="67"/>
      <c r="I93" s="66"/>
      <c r="J93" s="66"/>
      <c r="K93" s="66"/>
      <c r="L93" s="66"/>
      <c r="M93" s="66"/>
      <c r="N93" s="66"/>
      <c r="O93" s="66"/>
      <c r="P93" s="64"/>
      <c r="Q93" s="65" t="s">
        <v>4</v>
      </c>
      <c r="R93" s="67"/>
      <c r="S93" s="66"/>
      <c r="T93" s="66"/>
      <c r="U93" s="66"/>
      <c r="V93" s="66"/>
      <c r="W93" s="66"/>
      <c r="X93" s="66"/>
      <c r="Y93" s="66"/>
    </row>
    <row r="94" spans="1:25" ht="12.75" customHeight="1">
      <c r="A94" s="69">
        <f>IF(A90=12,1,A90+1)</f>
        <v>7</v>
      </c>
      <c r="B94" s="62" t="s">
        <v>5</v>
      </c>
      <c r="C94" s="28"/>
      <c r="D94" s="28"/>
      <c r="E94" s="28"/>
      <c r="F94" s="69">
        <f>IF(F90=12,1,F90+1)</f>
        <v>12</v>
      </c>
      <c r="G94" s="62" t="s">
        <v>5</v>
      </c>
      <c r="H94" s="63"/>
      <c r="I94" s="28"/>
      <c r="J94" s="28"/>
      <c r="K94" s="28"/>
      <c r="L94" s="28"/>
      <c r="M94" s="28"/>
      <c r="N94" s="28"/>
      <c r="O94" s="28"/>
      <c r="P94" s="69">
        <f>IF(P90=12,1,P90+1)</f>
        <v>5</v>
      </c>
      <c r="Q94" s="62" t="s">
        <v>5</v>
      </c>
      <c r="R94" s="63"/>
      <c r="S94" s="28"/>
      <c r="T94" s="28"/>
      <c r="U94" s="28"/>
      <c r="V94" s="28"/>
      <c r="W94" s="28"/>
      <c r="X94" s="28"/>
      <c r="Y94" s="28"/>
    </row>
    <row r="95" spans="1:25" ht="12.75" customHeight="1">
      <c r="A95" s="69"/>
      <c r="B95" s="56" t="s">
        <v>3</v>
      </c>
      <c r="C95" s="23"/>
      <c r="D95" s="23"/>
      <c r="E95" s="23"/>
      <c r="F95" s="69"/>
      <c r="G95" s="56" t="s">
        <v>3</v>
      </c>
      <c r="H95" s="60"/>
      <c r="I95" s="23"/>
      <c r="J95" s="23"/>
      <c r="K95" s="23"/>
      <c r="L95" s="23"/>
      <c r="M95" s="23"/>
      <c r="N95" s="23"/>
      <c r="O95" s="23"/>
      <c r="P95" s="69"/>
      <c r="Q95" s="56" t="s">
        <v>3</v>
      </c>
      <c r="R95" s="60"/>
      <c r="S95" s="23"/>
      <c r="T95" s="23"/>
      <c r="U95" s="23"/>
      <c r="V95" s="23"/>
      <c r="W95" s="23"/>
      <c r="X95" s="23"/>
      <c r="Y95" s="23"/>
    </row>
    <row r="96" spans="1:25" ht="12.75" customHeight="1">
      <c r="A96" s="20"/>
      <c r="B96" s="56" t="s">
        <v>2</v>
      </c>
      <c r="C96" s="23"/>
      <c r="D96" s="23"/>
      <c r="E96" s="23"/>
      <c r="F96" s="20"/>
      <c r="G96" s="56" t="s">
        <v>2</v>
      </c>
      <c r="H96" s="60"/>
      <c r="I96" s="23"/>
      <c r="J96" s="23"/>
      <c r="K96" s="23"/>
      <c r="L96" s="23"/>
      <c r="M96" s="23"/>
      <c r="N96" s="23"/>
      <c r="O96" s="23"/>
      <c r="P96" s="20"/>
      <c r="Q96" s="56" t="s">
        <v>2</v>
      </c>
      <c r="R96" s="60"/>
      <c r="S96" s="23"/>
      <c r="T96" s="23"/>
      <c r="U96" s="23"/>
      <c r="V96" s="23"/>
      <c r="W96" s="23"/>
      <c r="X96" s="23"/>
      <c r="Y96" s="23"/>
    </row>
    <row r="97" spans="1:25" ht="12.75" customHeight="1">
      <c r="A97" s="64"/>
      <c r="B97" s="65" t="s">
        <v>4</v>
      </c>
      <c r="C97" s="66"/>
      <c r="D97" s="66"/>
      <c r="E97" s="66"/>
      <c r="F97" s="64"/>
      <c r="G97" s="65" t="s">
        <v>4</v>
      </c>
      <c r="H97" s="67"/>
      <c r="I97" s="66"/>
      <c r="J97" s="66"/>
      <c r="K97" s="66"/>
      <c r="L97" s="66"/>
      <c r="M97" s="66"/>
      <c r="N97" s="66"/>
      <c r="O97" s="66"/>
      <c r="P97" s="64"/>
      <c r="Q97" s="65" t="s">
        <v>4</v>
      </c>
      <c r="R97" s="67"/>
      <c r="S97" s="66"/>
      <c r="T97" s="66"/>
      <c r="U97" s="66"/>
      <c r="V97" s="66"/>
      <c r="W97" s="66"/>
      <c r="X97" s="66"/>
      <c r="Y97" s="66"/>
    </row>
    <row r="98" spans="1:25" ht="12.75" customHeight="1">
      <c r="A98" s="69">
        <f>IF(A94=12,1,A94+1)</f>
        <v>8</v>
      </c>
      <c r="B98" s="62" t="s">
        <v>5</v>
      </c>
      <c r="C98" s="28"/>
      <c r="D98" s="28"/>
      <c r="E98" s="28"/>
      <c r="F98" s="69">
        <f>IF(F94=12,1,F94+1)</f>
        <v>1</v>
      </c>
      <c r="G98" s="62" t="s">
        <v>5</v>
      </c>
      <c r="H98" s="63"/>
      <c r="I98" s="28"/>
      <c r="J98" s="28"/>
      <c r="K98" s="28"/>
      <c r="L98" s="28"/>
      <c r="M98" s="28"/>
      <c r="N98" s="28"/>
      <c r="O98" s="28"/>
      <c r="P98" s="69">
        <f>IF(P94=12,1,P94+1)</f>
        <v>6</v>
      </c>
      <c r="Q98" s="62" t="s">
        <v>5</v>
      </c>
      <c r="R98" s="63"/>
      <c r="S98" s="28"/>
      <c r="T98" s="28"/>
      <c r="U98" s="28"/>
      <c r="V98" s="28"/>
      <c r="W98" s="28"/>
      <c r="X98" s="28"/>
      <c r="Y98" s="28"/>
    </row>
    <row r="99" spans="1:25" ht="12.75" customHeight="1">
      <c r="A99" s="69"/>
      <c r="B99" s="56" t="s">
        <v>3</v>
      </c>
      <c r="C99" s="23"/>
      <c r="D99" s="23"/>
      <c r="E99" s="23"/>
      <c r="F99" s="69"/>
      <c r="G99" s="56" t="s">
        <v>3</v>
      </c>
      <c r="H99" s="60"/>
      <c r="I99" s="23"/>
      <c r="J99" s="23"/>
      <c r="K99" s="23"/>
      <c r="L99" s="23"/>
      <c r="M99" s="23"/>
      <c r="N99" s="23"/>
      <c r="O99" s="23"/>
      <c r="P99" s="69"/>
      <c r="Q99" s="56" t="s">
        <v>3</v>
      </c>
      <c r="R99" s="60"/>
      <c r="S99" s="23"/>
      <c r="T99" s="23"/>
      <c r="U99" s="23"/>
      <c r="V99" s="23"/>
      <c r="W99" s="23"/>
      <c r="X99" s="23"/>
      <c r="Y99" s="23"/>
    </row>
    <row r="100" spans="1:25" ht="12.75" customHeight="1">
      <c r="A100" s="20"/>
      <c r="B100" s="56" t="s">
        <v>2</v>
      </c>
      <c r="C100" s="23"/>
      <c r="D100" s="23"/>
      <c r="E100" s="23"/>
      <c r="F100" s="20"/>
      <c r="G100" s="56" t="s">
        <v>2</v>
      </c>
      <c r="H100" s="60"/>
      <c r="I100" s="23"/>
      <c r="J100" s="23"/>
      <c r="K100" s="23"/>
      <c r="L100" s="23"/>
      <c r="M100" s="23"/>
      <c r="N100" s="23"/>
      <c r="O100" s="23"/>
      <c r="P100" s="20"/>
      <c r="Q100" s="56" t="s">
        <v>2</v>
      </c>
      <c r="R100" s="60"/>
      <c r="S100" s="23"/>
      <c r="T100" s="23"/>
      <c r="U100" s="23"/>
      <c r="V100" s="23"/>
      <c r="W100" s="23"/>
      <c r="X100" s="23"/>
      <c r="Y100" s="23"/>
    </row>
    <row r="101" spans="1:25" ht="12.75" customHeight="1">
      <c r="A101" s="64"/>
      <c r="B101" s="65" t="s">
        <v>4</v>
      </c>
      <c r="C101" s="66"/>
      <c r="D101" s="66"/>
      <c r="E101" s="66"/>
      <c r="F101" s="64"/>
      <c r="G101" s="65" t="s">
        <v>4</v>
      </c>
      <c r="H101" s="67"/>
      <c r="I101" s="66"/>
      <c r="J101" s="66"/>
      <c r="K101" s="66"/>
      <c r="L101" s="66"/>
      <c r="M101" s="66"/>
      <c r="N101" s="66"/>
      <c r="O101" s="66"/>
      <c r="P101" s="64"/>
      <c r="Q101" s="65" t="s">
        <v>4</v>
      </c>
      <c r="R101" s="67"/>
      <c r="S101" s="66"/>
      <c r="T101" s="66"/>
      <c r="U101" s="66"/>
      <c r="V101" s="66"/>
      <c r="W101" s="66"/>
      <c r="X101" s="66"/>
      <c r="Y101" s="66"/>
    </row>
    <row r="102" spans="1:25" ht="12.75" customHeight="1">
      <c r="A102" s="69">
        <f>IF(A98=12,1,A98+1)</f>
        <v>9</v>
      </c>
      <c r="B102" s="62" t="s">
        <v>5</v>
      </c>
      <c r="C102" s="28"/>
      <c r="D102" s="28"/>
      <c r="E102" s="28"/>
      <c r="F102" s="69">
        <f>IF(F98=12,1,F98+1)</f>
        <v>2</v>
      </c>
      <c r="G102" s="62" t="s">
        <v>5</v>
      </c>
      <c r="H102" s="63"/>
      <c r="I102" s="28"/>
      <c r="J102" s="28"/>
      <c r="K102" s="28"/>
      <c r="L102" s="28"/>
      <c r="M102" s="28"/>
      <c r="N102" s="28"/>
      <c r="O102" s="28"/>
      <c r="P102" s="69">
        <f>IF(P98=12,1,P98+1)</f>
        <v>7</v>
      </c>
      <c r="Q102" s="62" t="s">
        <v>5</v>
      </c>
      <c r="R102" s="63"/>
      <c r="S102" s="28"/>
      <c r="T102" s="28"/>
      <c r="U102" s="28"/>
      <c r="V102" s="28"/>
      <c r="W102" s="28"/>
      <c r="X102" s="28"/>
      <c r="Y102" s="28"/>
    </row>
    <row r="103" spans="1:25" ht="12.75" customHeight="1">
      <c r="A103" s="69"/>
      <c r="B103" s="56" t="s">
        <v>3</v>
      </c>
      <c r="C103" s="23"/>
      <c r="D103" s="23"/>
      <c r="E103" s="23"/>
      <c r="F103" s="69"/>
      <c r="G103" s="56" t="s">
        <v>3</v>
      </c>
      <c r="H103" s="60"/>
      <c r="I103" s="23"/>
      <c r="J103" s="23"/>
      <c r="K103" s="23"/>
      <c r="L103" s="23"/>
      <c r="M103" s="23"/>
      <c r="N103" s="23"/>
      <c r="O103" s="23"/>
      <c r="P103" s="69"/>
      <c r="Q103" s="56" t="s">
        <v>3</v>
      </c>
      <c r="R103" s="60"/>
      <c r="S103" s="23"/>
      <c r="T103" s="23"/>
      <c r="U103" s="23"/>
      <c r="V103" s="23"/>
      <c r="W103" s="23"/>
      <c r="X103" s="23"/>
      <c r="Y103" s="23"/>
    </row>
    <row r="104" spans="1:25" ht="12.75" customHeight="1">
      <c r="A104" s="20"/>
      <c r="B104" s="56" t="s">
        <v>2</v>
      </c>
      <c r="C104" s="23"/>
      <c r="D104" s="23"/>
      <c r="E104" s="23"/>
      <c r="F104" s="20"/>
      <c r="G104" s="56" t="s">
        <v>2</v>
      </c>
      <c r="H104" s="60"/>
      <c r="I104" s="23"/>
      <c r="J104" s="23"/>
      <c r="K104" s="23"/>
      <c r="L104" s="23"/>
      <c r="M104" s="23"/>
      <c r="N104" s="23"/>
      <c r="O104" s="23"/>
      <c r="P104" s="20"/>
      <c r="Q104" s="56" t="s">
        <v>2</v>
      </c>
      <c r="R104" s="60"/>
      <c r="S104" s="23"/>
      <c r="T104" s="23"/>
      <c r="U104" s="23"/>
      <c r="V104" s="23"/>
      <c r="W104" s="23"/>
      <c r="X104" s="23"/>
      <c r="Y104" s="23"/>
    </row>
    <row r="105" spans="1:25" ht="12.75" customHeight="1">
      <c r="A105" s="21"/>
      <c r="B105" s="57" t="s">
        <v>4</v>
      </c>
      <c r="C105" s="58"/>
      <c r="D105" s="58"/>
      <c r="E105" s="58"/>
      <c r="F105" s="21"/>
      <c r="G105" s="57" t="s">
        <v>4</v>
      </c>
      <c r="H105" s="61"/>
      <c r="I105" s="58"/>
      <c r="J105" s="58"/>
      <c r="K105" s="58"/>
      <c r="L105" s="58"/>
      <c r="M105" s="58"/>
      <c r="N105" s="58"/>
      <c r="O105" s="58"/>
      <c r="P105" s="21"/>
      <c r="Q105" s="57" t="s">
        <v>4</v>
      </c>
      <c r="R105" s="61"/>
      <c r="S105" s="58"/>
      <c r="T105" s="58"/>
      <c r="U105" s="58"/>
      <c r="V105" s="58"/>
      <c r="W105" s="58"/>
      <c r="X105" s="58"/>
      <c r="Y105" s="58"/>
    </row>
    <row r="106" spans="1:25" ht="16">
      <c r="A106" s="22" t="s">
        <v>15</v>
      </c>
      <c r="B106" s="22"/>
      <c r="C106" s="22"/>
      <c r="D106" s="22"/>
      <c r="E106" s="22"/>
      <c r="F106" s="22" t="s">
        <v>16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 t="s">
        <v>12</v>
      </c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ht="12.75" customHeight="1">
      <c r="A107" s="37"/>
      <c r="B107" s="38" t="str">
        <f t="array" ref="B107">IFERROR(INDEX(arr_event,SMALL(IF(arr_eventdate=$D$6,ROW(arr_eventdate)),ROW()-ROW($A$14))),"")</f>
        <v/>
      </c>
      <c r="C107" s="28"/>
      <c r="D107" s="28"/>
      <c r="E107" s="28"/>
      <c r="F107" s="30" t="s">
        <v>9</v>
      </c>
      <c r="G107" s="39" t="s">
        <v>14</v>
      </c>
      <c r="H107" s="29"/>
      <c r="I107" s="32" t="str">
        <f t="array" ref="I107">IFERROR(INDEX(arr_event,SMALL(IF(arr_eventdate=$D$6,ROW(arr_eventdate)),ROW()-ROW($A$14))),"")</f>
        <v/>
      </c>
      <c r="J107" s="32" t="str">
        <f t="array" ref="J107">IFERROR(INDEX(arr_event,SMALL(IF(arr_eventdate=$D$6,ROW(arr_eventdate)),ROW()-ROW($A$14))),"")</f>
        <v/>
      </c>
      <c r="K107" s="32" t="str">
        <f t="array" ref="K107">IFERROR(INDEX(arr_event,SMALL(IF(arr_eventdate=$D$6,ROW(arr_eventdate)),ROW()-ROW($A$14))),"")</f>
        <v/>
      </c>
      <c r="L107" s="32" t="str">
        <f t="array" ref="L107">IFERROR(INDEX(arr_event,SMALL(IF(arr_eventdate=$D$6,ROW(arr_eventdate)),ROW()-ROW($A$14))),"")</f>
        <v/>
      </c>
      <c r="M107" s="32" t="str">
        <f t="array" ref="M107">IFERROR(INDEX(arr_event,SMALL(IF(arr_eventdate=$D$6,ROW(arr_eventdate)),ROW()-ROW($A$14))),"")</f>
        <v/>
      </c>
      <c r="N107" s="32" t="str">
        <f t="array" ref="N107">IFERROR(INDEX(arr_event,SMALL(IF(arr_eventdate=$D$6,ROW(arr_eventdate)),ROW()-ROW($A$14))),"")</f>
        <v/>
      </c>
      <c r="O107" s="32" t="str">
        <f t="array" ref="O107">IFERROR(INDEX(arr_event,SMALL(IF(arr_eventdate=$D$6,ROW(arr_eventdate)),ROW()-ROW($A$14))),"")</f>
        <v/>
      </c>
      <c r="P107" s="40" t="s">
        <v>13</v>
      </c>
      <c r="Q107" s="28"/>
      <c r="R107" s="29"/>
      <c r="S107" s="32" t="str">
        <f t="array" ref="S107">IFERROR(INDEX(arr_event,SMALL(IF(arr_eventdate=$D$6,ROW(arr_eventdate)),ROW()-ROW($A$14))),"")</f>
        <v/>
      </c>
      <c r="T107" s="32" t="str">
        <f t="array" ref="T107">IFERROR(INDEX(arr_event,SMALL(IF(arr_eventdate=$D$6,ROW(arr_eventdate)),ROW()-ROW($A$14))),"")</f>
        <v/>
      </c>
      <c r="U107" s="32" t="str">
        <f t="array" ref="U107">IFERROR(INDEX(arr_event,SMALL(IF(arr_eventdate=$D$6,ROW(arr_eventdate)),ROW()-ROW($A$14))),"")</f>
        <v/>
      </c>
      <c r="V107" s="32" t="str">
        <f t="array" ref="V107">IFERROR(INDEX(arr_event,SMALL(IF(arr_eventdate=$D$6,ROW(arr_eventdate)),ROW()-ROW($A$14))),"")</f>
        <v/>
      </c>
      <c r="W107" s="32" t="str">
        <f t="array" ref="W107">IFERROR(INDEX(arr_event,SMALL(IF(arr_eventdate=$D$6,ROW(arr_eventdate)),ROW()-ROW($A$14))),"")</f>
        <v/>
      </c>
      <c r="X107" s="32" t="str">
        <f t="array" ref="X107">IFERROR(INDEX(arr_event,SMALL(IF(arr_eventdate=$D$6,ROW(arr_eventdate)),ROW()-ROW($A$14))),"")</f>
        <v/>
      </c>
      <c r="Y107" s="32" t="str">
        <f t="array" ref="Y107">IFERROR(INDEX(arr_event,SMALL(IF(arr_eventdate=$D$6,ROW(arr_eventdate)),ROW()-ROW($A$14))),"")</f>
        <v/>
      </c>
    </row>
    <row r="108" spans="1:25" ht="12.75" customHeight="1">
      <c r="A108" s="33"/>
      <c r="B108" s="34" t="str">
        <f t="array" ref="B108">IFERROR(INDEX(arr_event,SMALL(IF(arr_eventdate=$D$6,ROW(arr_eventdate)),ROW()-ROW($A$14))),"")</f>
        <v/>
      </c>
      <c r="C108" s="23"/>
      <c r="D108" s="23"/>
      <c r="E108" s="23"/>
      <c r="F108" s="25" t="s">
        <v>9</v>
      </c>
      <c r="G108" s="35" t="s">
        <v>14</v>
      </c>
      <c r="H108" s="24"/>
      <c r="I108" s="27" t="str">
        <f t="array" ref="I108">IFERROR(INDEX(arr_event,SMALL(IF(arr_eventdate=$D$6,ROW(arr_eventdate)),ROW()-ROW($A$14))),"")</f>
        <v/>
      </c>
      <c r="J108" s="27" t="str">
        <f t="array" ref="J108">IFERROR(INDEX(arr_event,SMALL(IF(arr_eventdate=$D$6,ROW(arr_eventdate)),ROW()-ROW($A$14))),"")</f>
        <v/>
      </c>
      <c r="K108" s="27" t="str">
        <f t="array" ref="K108">IFERROR(INDEX(arr_event,SMALL(IF(arr_eventdate=$D$6,ROW(arr_eventdate)),ROW()-ROW($A$14))),"")</f>
        <v/>
      </c>
      <c r="L108" s="27" t="str">
        <f t="array" ref="L108">IFERROR(INDEX(arr_event,SMALL(IF(arr_eventdate=$D$6,ROW(arr_eventdate)),ROW()-ROW($A$14))),"")</f>
        <v/>
      </c>
      <c r="M108" s="27" t="str">
        <f t="array" ref="M108">IFERROR(INDEX(arr_event,SMALL(IF(arr_eventdate=$D$6,ROW(arr_eventdate)),ROW()-ROW($A$14))),"")</f>
        <v/>
      </c>
      <c r="N108" s="27" t="str">
        <f t="array" ref="N108">IFERROR(INDEX(arr_event,SMALL(IF(arr_eventdate=$D$6,ROW(arr_eventdate)),ROW()-ROW($A$14))),"")</f>
        <v/>
      </c>
      <c r="O108" s="27" t="str">
        <f t="array" ref="O108">IFERROR(INDEX(arr_event,SMALL(IF(arr_eventdate=$D$6,ROW(arr_eventdate)),ROW()-ROW($A$14))),"")</f>
        <v/>
      </c>
      <c r="P108" s="36" t="s">
        <v>13</v>
      </c>
      <c r="Q108" s="23"/>
      <c r="R108" s="24"/>
      <c r="S108" s="27" t="str">
        <f t="array" ref="S108">IFERROR(INDEX(arr_event,SMALL(IF(arr_eventdate=$D$6,ROW(arr_eventdate)),ROW()-ROW($A$14))),"")</f>
        <v/>
      </c>
      <c r="T108" s="27" t="str">
        <f t="array" ref="T108">IFERROR(INDEX(arr_event,SMALL(IF(arr_eventdate=$D$6,ROW(arr_eventdate)),ROW()-ROW($A$14))),"")</f>
        <v/>
      </c>
      <c r="U108" s="27" t="str">
        <f t="array" ref="U108">IFERROR(INDEX(arr_event,SMALL(IF(arr_eventdate=$D$6,ROW(arr_eventdate)),ROW()-ROW($A$14))),"")</f>
        <v/>
      </c>
      <c r="V108" s="27" t="str">
        <f t="array" ref="V108">IFERROR(INDEX(arr_event,SMALL(IF(arr_eventdate=$D$6,ROW(arr_eventdate)),ROW()-ROW($A$14))),"")</f>
        <v/>
      </c>
      <c r="W108" s="27" t="str">
        <f t="array" ref="W108">IFERROR(INDEX(arr_event,SMALL(IF(arr_eventdate=$D$6,ROW(arr_eventdate)),ROW()-ROW($A$14))),"")</f>
        <v/>
      </c>
      <c r="X108" s="27" t="str">
        <f t="array" ref="X108">IFERROR(INDEX(arr_event,SMALL(IF(arr_eventdate=$D$6,ROW(arr_eventdate)),ROW()-ROW($A$14))),"")</f>
        <v/>
      </c>
      <c r="Y108" s="27" t="str">
        <f t="array" ref="Y108">IFERROR(INDEX(arr_event,SMALL(IF(arr_eventdate=$D$6,ROW(arr_eventdate)),ROW()-ROW($A$14))),"")</f>
        <v/>
      </c>
    </row>
    <row r="109" spans="1:25" ht="12.75" customHeight="1">
      <c r="A109" s="33"/>
      <c r="B109" s="34" t="str">
        <f t="array" ref="B109">IFERROR(INDEX(arr_event,SMALL(IF(arr_eventdate=$D$6,ROW(arr_eventdate)),ROW()-ROW($A$14))),"")</f>
        <v/>
      </c>
      <c r="C109" s="23"/>
      <c r="D109" s="23"/>
      <c r="E109" s="23"/>
      <c r="F109" s="25" t="s">
        <v>9</v>
      </c>
      <c r="G109" s="35" t="s">
        <v>14</v>
      </c>
      <c r="H109" s="24"/>
      <c r="I109" s="27" t="str">
        <f t="array" ref="I109">IFERROR(INDEX(arr_event,SMALL(IF(arr_eventdate=$D$6,ROW(arr_eventdate)),ROW()-ROW($A$14))),"")</f>
        <v/>
      </c>
      <c r="J109" s="27" t="str">
        <f t="array" ref="J109">IFERROR(INDEX(arr_event,SMALL(IF(arr_eventdate=$D$6,ROW(arr_eventdate)),ROW()-ROW($A$14))),"")</f>
        <v/>
      </c>
      <c r="K109" s="27" t="str">
        <f t="array" ref="K109">IFERROR(INDEX(arr_event,SMALL(IF(arr_eventdate=$D$6,ROW(arr_eventdate)),ROW()-ROW($A$14))),"")</f>
        <v/>
      </c>
      <c r="L109" s="27" t="str">
        <f t="array" ref="L109">IFERROR(INDEX(arr_event,SMALL(IF(arr_eventdate=$D$6,ROW(arr_eventdate)),ROW()-ROW($A$14))),"")</f>
        <v/>
      </c>
      <c r="M109" s="27" t="str">
        <f t="array" ref="M109">IFERROR(INDEX(arr_event,SMALL(IF(arr_eventdate=$D$6,ROW(arr_eventdate)),ROW()-ROW($A$14))),"")</f>
        <v/>
      </c>
      <c r="N109" s="27" t="str">
        <f t="array" ref="N109">IFERROR(INDEX(arr_event,SMALL(IF(arr_eventdate=$D$6,ROW(arr_eventdate)),ROW()-ROW($A$14))),"")</f>
        <v/>
      </c>
      <c r="O109" s="27" t="str">
        <f t="array" ref="O109">IFERROR(INDEX(arr_event,SMALL(IF(arr_eventdate=$D$6,ROW(arr_eventdate)),ROW()-ROW($A$14))),"")</f>
        <v/>
      </c>
      <c r="P109" s="36" t="s">
        <v>13</v>
      </c>
      <c r="Q109" s="23"/>
      <c r="R109" s="24"/>
      <c r="S109" s="27" t="str">
        <f t="array" ref="S109">IFERROR(INDEX(arr_event,SMALL(IF(arr_eventdate=$D$6,ROW(arr_eventdate)),ROW()-ROW($A$14))),"")</f>
        <v/>
      </c>
      <c r="T109" s="27" t="str">
        <f t="array" ref="T109">IFERROR(INDEX(arr_event,SMALL(IF(arr_eventdate=$D$6,ROW(arr_eventdate)),ROW()-ROW($A$14))),"")</f>
        <v/>
      </c>
      <c r="U109" s="27" t="str">
        <f t="array" ref="U109">IFERROR(INDEX(arr_event,SMALL(IF(arr_eventdate=$D$6,ROW(arr_eventdate)),ROW()-ROW($A$14))),"")</f>
        <v/>
      </c>
      <c r="V109" s="27" t="str">
        <f t="array" ref="V109">IFERROR(INDEX(arr_event,SMALL(IF(arr_eventdate=$D$6,ROW(arr_eventdate)),ROW()-ROW($A$14))),"")</f>
        <v/>
      </c>
      <c r="W109" s="27" t="str">
        <f t="array" ref="W109">IFERROR(INDEX(arr_event,SMALL(IF(arr_eventdate=$D$6,ROW(arr_eventdate)),ROW()-ROW($A$14))),"")</f>
        <v/>
      </c>
      <c r="X109" s="27" t="str">
        <f t="array" ref="X109">IFERROR(INDEX(arr_event,SMALL(IF(arr_eventdate=$D$6,ROW(arr_eventdate)),ROW()-ROW($A$14))),"")</f>
        <v/>
      </c>
      <c r="Y109" s="27" t="str">
        <f t="array" ref="Y109">IFERROR(INDEX(arr_event,SMALL(IF(arr_eventdate=$D$6,ROW(arr_eventdate)),ROW()-ROW($A$14))),"")</f>
        <v/>
      </c>
    </row>
    <row r="110" spans="1:25" ht="12.75" customHeight="1">
      <c r="A110" s="33"/>
      <c r="B110" s="34" t="str">
        <f t="array" ref="B110">IFERROR(INDEX(arr_event,SMALL(IF(arr_eventdate=$D$6,ROW(arr_eventdate)),ROW()-ROW($A$14))),"")</f>
        <v/>
      </c>
      <c r="C110" s="23"/>
      <c r="D110" s="23"/>
      <c r="E110" s="23"/>
      <c r="F110" s="25" t="s">
        <v>9</v>
      </c>
      <c r="G110" s="35" t="s">
        <v>14</v>
      </c>
      <c r="H110" s="24"/>
      <c r="I110" s="27" t="str">
        <f t="array" ref="I110">IFERROR(INDEX(arr_event,SMALL(IF(arr_eventdate=$D$6,ROW(arr_eventdate)),ROW()-ROW($A$14))),"")</f>
        <v/>
      </c>
      <c r="J110" s="27" t="str">
        <f t="array" ref="J110">IFERROR(INDEX(arr_event,SMALL(IF(arr_eventdate=$D$6,ROW(arr_eventdate)),ROW()-ROW($A$14))),"")</f>
        <v/>
      </c>
      <c r="K110" s="27" t="str">
        <f t="array" ref="K110">IFERROR(INDEX(arr_event,SMALL(IF(arr_eventdate=$D$6,ROW(arr_eventdate)),ROW()-ROW($A$14))),"")</f>
        <v/>
      </c>
      <c r="L110" s="27" t="str">
        <f t="array" ref="L110">IFERROR(INDEX(arr_event,SMALL(IF(arr_eventdate=$D$6,ROW(arr_eventdate)),ROW()-ROW($A$14))),"")</f>
        <v/>
      </c>
      <c r="M110" s="27" t="str">
        <f t="array" ref="M110">IFERROR(INDEX(arr_event,SMALL(IF(arr_eventdate=$D$6,ROW(arr_eventdate)),ROW()-ROW($A$14))),"")</f>
        <v/>
      </c>
      <c r="N110" s="27" t="str">
        <f t="array" ref="N110">IFERROR(INDEX(arr_event,SMALL(IF(arr_eventdate=$D$6,ROW(arr_eventdate)),ROW()-ROW($A$14))),"")</f>
        <v/>
      </c>
      <c r="O110" s="27" t="str">
        <f t="array" ref="O110">IFERROR(INDEX(arr_event,SMALL(IF(arr_eventdate=$D$6,ROW(arr_eventdate)),ROW()-ROW($A$14))),"")</f>
        <v/>
      </c>
      <c r="P110" s="36" t="s">
        <v>13</v>
      </c>
      <c r="Q110" s="23"/>
      <c r="R110" s="24"/>
      <c r="S110" s="27" t="str">
        <f t="array" ref="S110">IFERROR(INDEX(arr_event,SMALL(IF(arr_eventdate=$D$6,ROW(arr_eventdate)),ROW()-ROW($A$14))),"")</f>
        <v/>
      </c>
      <c r="T110" s="27" t="str">
        <f t="array" ref="T110">IFERROR(INDEX(arr_event,SMALL(IF(arr_eventdate=$D$6,ROW(arr_eventdate)),ROW()-ROW($A$14))),"")</f>
        <v/>
      </c>
      <c r="U110" s="27" t="str">
        <f t="array" ref="U110">IFERROR(INDEX(arr_event,SMALL(IF(arr_eventdate=$D$6,ROW(arr_eventdate)),ROW()-ROW($A$14))),"")</f>
        <v/>
      </c>
      <c r="V110" s="27" t="str">
        <f t="array" ref="V110">IFERROR(INDEX(arr_event,SMALL(IF(arr_eventdate=$D$6,ROW(arr_eventdate)),ROW()-ROW($A$14))),"")</f>
        <v/>
      </c>
      <c r="W110" s="27" t="str">
        <f t="array" ref="W110">IFERROR(INDEX(arr_event,SMALL(IF(arr_eventdate=$D$6,ROW(arr_eventdate)),ROW()-ROW($A$14))),"")</f>
        <v/>
      </c>
      <c r="X110" s="27" t="str">
        <f t="array" ref="X110">IFERROR(INDEX(arr_event,SMALL(IF(arr_eventdate=$D$6,ROW(arr_eventdate)),ROW()-ROW($A$14))),"")</f>
        <v/>
      </c>
      <c r="Y110" s="27" t="str">
        <f t="array" ref="Y110">IFERROR(INDEX(arr_event,SMALL(IF(arr_eventdate=$D$6,ROW(arr_eventdate)),ROW()-ROW($A$14))),"")</f>
        <v/>
      </c>
    </row>
    <row r="111" spans="1:25" ht="12.75" customHeight="1">
      <c r="A111" s="33"/>
      <c r="B111" s="34" t="str">
        <f t="array" ref="B111">IFERROR(INDEX(arr_event,SMALL(IF(arr_eventdate=$D$6,ROW(arr_eventdate)),ROW()-ROW($A$14))),"")</f>
        <v/>
      </c>
      <c r="C111" s="23"/>
      <c r="D111" s="23"/>
      <c r="E111" s="23"/>
      <c r="F111" s="25" t="s">
        <v>9</v>
      </c>
      <c r="G111" s="35" t="s">
        <v>14</v>
      </c>
      <c r="H111" s="24"/>
      <c r="I111" s="27" t="str">
        <f t="array" ref="I111">IFERROR(INDEX(arr_event,SMALL(IF(arr_eventdate=$D$6,ROW(arr_eventdate)),ROW()-ROW($A$14))),"")</f>
        <v/>
      </c>
      <c r="J111" s="27" t="str">
        <f t="array" ref="J111">IFERROR(INDEX(arr_event,SMALL(IF(arr_eventdate=$D$6,ROW(arr_eventdate)),ROW()-ROW($A$14))),"")</f>
        <v/>
      </c>
      <c r="K111" s="27" t="str">
        <f t="array" ref="K111">IFERROR(INDEX(arr_event,SMALL(IF(arr_eventdate=$D$6,ROW(arr_eventdate)),ROW()-ROW($A$14))),"")</f>
        <v/>
      </c>
      <c r="L111" s="27" t="str">
        <f t="array" ref="L111">IFERROR(INDEX(arr_event,SMALL(IF(arr_eventdate=$D$6,ROW(arr_eventdate)),ROW()-ROW($A$14))),"")</f>
        <v/>
      </c>
      <c r="M111" s="27" t="str">
        <f t="array" ref="M111">IFERROR(INDEX(arr_event,SMALL(IF(arr_eventdate=$D$6,ROW(arr_eventdate)),ROW()-ROW($A$14))),"")</f>
        <v/>
      </c>
      <c r="N111" s="27" t="str">
        <f t="array" ref="N111">IFERROR(INDEX(arr_event,SMALL(IF(arr_eventdate=$D$6,ROW(arr_eventdate)),ROW()-ROW($A$14))),"")</f>
        <v/>
      </c>
      <c r="O111" s="27" t="str">
        <f t="array" ref="O111">IFERROR(INDEX(arr_event,SMALL(IF(arr_eventdate=$D$6,ROW(arr_eventdate)),ROW()-ROW($A$14))),"")</f>
        <v/>
      </c>
      <c r="P111" s="36" t="s">
        <v>13</v>
      </c>
      <c r="Q111" s="23"/>
      <c r="R111" s="24"/>
      <c r="S111" s="27" t="str">
        <f t="array" ref="S111">IFERROR(INDEX(arr_event,SMALL(IF(arr_eventdate=$D$6,ROW(arr_eventdate)),ROW()-ROW($A$14))),"")</f>
        <v/>
      </c>
      <c r="T111" s="27" t="str">
        <f t="array" ref="T111">IFERROR(INDEX(arr_event,SMALL(IF(arr_eventdate=$D$6,ROW(arr_eventdate)),ROW()-ROW($A$14))),"")</f>
        <v/>
      </c>
      <c r="U111" s="27" t="str">
        <f t="array" ref="U111">IFERROR(INDEX(arr_event,SMALL(IF(arr_eventdate=$D$6,ROW(arr_eventdate)),ROW()-ROW($A$14))),"")</f>
        <v/>
      </c>
      <c r="V111" s="27" t="str">
        <f t="array" ref="V111">IFERROR(INDEX(arr_event,SMALL(IF(arr_eventdate=$D$6,ROW(arr_eventdate)),ROW()-ROW($A$14))),"")</f>
        <v/>
      </c>
      <c r="W111" s="27" t="str">
        <f t="array" ref="W111">IFERROR(INDEX(arr_event,SMALL(IF(arr_eventdate=$D$6,ROW(arr_eventdate)),ROW()-ROW($A$14))),"")</f>
        <v/>
      </c>
      <c r="X111" s="27" t="str">
        <f t="array" ref="X111">IFERROR(INDEX(arr_event,SMALL(IF(arr_eventdate=$D$6,ROW(arr_eventdate)),ROW()-ROW($A$14))),"")</f>
        <v/>
      </c>
      <c r="Y111" s="27" t="str">
        <f t="array" ref="Y111">IFERROR(INDEX(arr_event,SMALL(IF(arr_eventdate=$D$6,ROW(arr_eventdate)),ROW()-ROW($A$14))),"")</f>
        <v/>
      </c>
    </row>
    <row r="112" spans="1:25" ht="12.75" customHeight="1">
      <c r="A112" s="46"/>
      <c r="B112" s="47" t="str">
        <f t="array" ref="B112">IFERROR(INDEX(arr_event,SMALL(IF(arr_eventdate=$D$6,ROW(arr_eventdate)),ROW()-ROW($A$14))),"")</f>
        <v/>
      </c>
      <c r="C112" s="48"/>
      <c r="D112" s="48"/>
      <c r="E112" s="48"/>
      <c r="F112" s="49" t="s">
        <v>9</v>
      </c>
      <c r="G112" s="50" t="s">
        <v>14</v>
      </c>
      <c r="H112" s="51"/>
      <c r="I112" s="52" t="str">
        <f t="array" ref="I112">IFERROR(INDEX(arr_event,SMALL(IF(arr_eventdate=$D$6,ROW(arr_eventdate)),ROW()-ROW($A$14))),"")</f>
        <v/>
      </c>
      <c r="J112" s="52" t="str">
        <f t="array" ref="J112">IFERROR(INDEX(arr_event,SMALL(IF(arr_eventdate=$D$6,ROW(arr_eventdate)),ROW()-ROW($A$14))),"")</f>
        <v/>
      </c>
      <c r="K112" s="52" t="str">
        <f t="array" ref="K112">IFERROR(INDEX(arr_event,SMALL(IF(arr_eventdate=$D$6,ROW(arr_eventdate)),ROW()-ROW($A$14))),"")</f>
        <v/>
      </c>
      <c r="L112" s="52" t="str">
        <f t="array" ref="L112">IFERROR(INDEX(arr_event,SMALL(IF(arr_eventdate=$D$6,ROW(arr_eventdate)),ROW()-ROW($A$14))),"")</f>
        <v/>
      </c>
      <c r="M112" s="52" t="str">
        <f t="array" ref="M112">IFERROR(INDEX(arr_event,SMALL(IF(arr_eventdate=$D$6,ROW(arr_eventdate)),ROW()-ROW($A$14))),"")</f>
        <v/>
      </c>
      <c r="N112" s="52" t="str">
        <f t="array" ref="N112">IFERROR(INDEX(arr_event,SMALL(IF(arr_eventdate=$D$6,ROW(arr_eventdate)),ROW()-ROW($A$14))),"")</f>
        <v/>
      </c>
      <c r="O112" s="52" t="str">
        <f t="array" ref="O112">IFERROR(INDEX(arr_event,SMALL(IF(arr_eventdate=$D$6,ROW(arr_eventdate)),ROW()-ROW($A$14))),"")</f>
        <v/>
      </c>
      <c r="P112" s="53" t="s">
        <v>13</v>
      </c>
      <c r="Q112" s="48"/>
      <c r="R112" s="51"/>
      <c r="S112" s="52" t="str">
        <f t="array" ref="S112">IFERROR(INDEX(arr_event,SMALL(IF(arr_eventdate=$D$6,ROW(arr_eventdate)),ROW()-ROW($A$14))),"")</f>
        <v/>
      </c>
      <c r="T112" s="52" t="str">
        <f t="array" ref="T112">IFERROR(INDEX(arr_event,SMALL(IF(arr_eventdate=$D$6,ROW(arr_eventdate)),ROW()-ROW($A$14))),"")</f>
        <v/>
      </c>
      <c r="U112" s="52" t="str">
        <f t="array" ref="U112">IFERROR(INDEX(arr_event,SMALL(IF(arr_eventdate=$D$6,ROW(arr_eventdate)),ROW()-ROW($A$14))),"")</f>
        <v/>
      </c>
      <c r="V112" s="52" t="str">
        <f t="array" ref="V112">IFERROR(INDEX(arr_event,SMALL(IF(arr_eventdate=$D$6,ROW(arr_eventdate)),ROW()-ROW($A$14))),"")</f>
        <v/>
      </c>
      <c r="W112" s="52" t="str">
        <f t="array" ref="W112">IFERROR(INDEX(arr_event,SMALL(IF(arr_eventdate=$D$6,ROW(arr_eventdate)),ROW()-ROW($A$14))),"")</f>
        <v/>
      </c>
      <c r="X112" s="52" t="str">
        <f t="array" ref="X112">IFERROR(INDEX(arr_event,SMALL(IF(arr_eventdate=$D$6,ROW(arr_eventdate)),ROW()-ROW($A$14))),"")</f>
        <v/>
      </c>
      <c r="Y112" s="52" t="str">
        <f t="array" ref="Y112">IFERROR(INDEX(arr_event,SMALL(IF(arr_eventdate=$D$6,ROW(arr_eventdate)),ROW()-ROW($A$14))),"")</f>
        <v/>
      </c>
    </row>
    <row r="113" spans="1:25" ht="16">
      <c r="A113" s="68" t="s">
        <v>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</row>
    <row r="114" spans="1:25" ht="12.7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1:25" ht="12.7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1:25" ht="12.75" customHeight="1">
      <c r="A121" s="43"/>
      <c r="B121" s="43"/>
      <c r="C121" s="44"/>
      <c r="D121" s="44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</sheetData>
  <mergeCells count="51">
    <mergeCell ref="A6:C9"/>
    <mergeCell ref="D6:G7"/>
    <mergeCell ref="K6:Q6"/>
    <mergeCell ref="S6:Y6"/>
    <mergeCell ref="D8:F9"/>
    <mergeCell ref="AA8:AA12"/>
    <mergeCell ref="E10:F10"/>
    <mergeCell ref="A14:E14"/>
    <mergeCell ref="F14:Y14"/>
    <mergeCell ref="A26:Y26"/>
    <mergeCell ref="A27:A28"/>
    <mergeCell ref="F27:F28"/>
    <mergeCell ref="P27:P28"/>
    <mergeCell ref="A31:A32"/>
    <mergeCell ref="F31:F32"/>
    <mergeCell ref="P31:P32"/>
    <mergeCell ref="A35:A36"/>
    <mergeCell ref="F35:F36"/>
    <mergeCell ref="P35:P36"/>
    <mergeCell ref="A39:A40"/>
    <mergeCell ref="F39:F40"/>
    <mergeCell ref="P39:P40"/>
    <mergeCell ref="A43:A44"/>
    <mergeCell ref="F43:F44"/>
    <mergeCell ref="P43:P44"/>
    <mergeCell ref="A54:Y54"/>
    <mergeCell ref="A65:C68"/>
    <mergeCell ref="D65:G66"/>
    <mergeCell ref="K65:Q65"/>
    <mergeCell ref="S65:Y65"/>
    <mergeCell ref="D67:F68"/>
    <mergeCell ref="E69:F69"/>
    <mergeCell ref="A73:E73"/>
    <mergeCell ref="F73:Y73"/>
    <mergeCell ref="A85:Y85"/>
    <mergeCell ref="A86:A87"/>
    <mergeCell ref="F86:F87"/>
    <mergeCell ref="P86:P87"/>
    <mergeCell ref="A90:A91"/>
    <mergeCell ref="F90:F91"/>
    <mergeCell ref="P90:P91"/>
    <mergeCell ref="A94:A95"/>
    <mergeCell ref="F94:F95"/>
    <mergeCell ref="P94:P95"/>
    <mergeCell ref="A113:Y113"/>
    <mergeCell ref="A98:A99"/>
    <mergeCell ref="F98:F99"/>
    <mergeCell ref="P98:P99"/>
    <mergeCell ref="A102:A103"/>
    <mergeCell ref="F102:F103"/>
    <mergeCell ref="P102:P103"/>
  </mergeCells>
  <conditionalFormatting sqref="K8:Q13 S8:Y13">
    <cfRule type="cellIs" dxfId="5" priority="4" stopIfTrue="1" operator="equal">
      <formula>$D$6</formula>
    </cfRule>
    <cfRule type="expression" dxfId="4" priority="5" stopIfTrue="1">
      <formula>AND(NOT(K8=""),NOT(ISERROR(MATCH(K8,arr_eventdate,0))))</formula>
    </cfRule>
    <cfRule type="expression" dxfId="3" priority="6" stopIfTrue="1">
      <formula>AND(NOT(K8=""),NOT(ISERROR(MATCH(K8,arr_holidaydate,0))))</formula>
    </cfRule>
  </conditionalFormatting>
  <conditionalFormatting sqref="K67:Q72 S67:Y72">
    <cfRule type="cellIs" dxfId="2" priority="1" stopIfTrue="1" operator="equal">
      <formula>$D$65</formula>
    </cfRule>
    <cfRule type="expression" dxfId="1" priority="2" stopIfTrue="1">
      <formula>AND(NOT(K67=""),NOT(ISERROR(MATCH(K67,arr_eventdate,0))))</formula>
    </cfRule>
    <cfRule type="expression" dxfId="0" priority="3" stopIfTrue="1">
      <formula>AND(NOT(K67=""),NOT(ISERROR(MATCH(K67,arr_holidaydate,0))))</formula>
    </cfRule>
  </conditionalFormatting>
  <dataValidations count="1">
    <dataValidation type="list" allowBlank="1" showInputMessage="1" showErrorMessage="1" sqref="F74:F84 P15:P25 F48:F53 F15:F25 P74:P84 F107:F112" xr:uid="{EA3EA33D-F73D-46DA-8EC4-9CC8CF6D36CA}">
      <formula1>bullet_list</formula1>
    </dataValidation>
  </dataValidations>
  <pageMargins left="0.5" right="0.25" top="0.4" bottom="0.25" header="0.25" footer="0.25"/>
  <pageSetup orientation="portrait" r:id="rId1"/>
  <headerFooter>
    <oddFooter>&amp;L&amp;8&amp;K01+049Printable Daily Planner © 2021 Vertex42.com. Free to print.&amp;R&amp;8&amp;K01+049https://www.vertex42.com/calendars/daily-planner.html</oddFooter>
  </headerFooter>
</worksheet>
</file>

<file path=customUI/_rels/customUI14.xml.rels><?xml version="1.0" encoding="UTF-8" standalone="yes"?>
<Relationships xmlns="http://schemas.openxmlformats.org/package/2006/relationships"><Relationship Id="vertex42_logo" Type="http://schemas.openxmlformats.org/officeDocument/2006/relationships/image" Target="images/vertex42_logo0.png"/><Relationship Id="daily-planner_180" Type="http://schemas.openxmlformats.org/officeDocument/2006/relationships/image" Target="images/daily-planner_1800.png"/></Relationships>
</file>

<file path=customUI/customUI.xml><?xml version="1.0" encoding="utf-8"?>
<!-- File created by www.vertex42.com (c) Vertex42 LLC. All rights reserved. -->
<customUI xmlns="http://schemas.microsoft.com/office/2006/01/customui">
</customUI>
</file>

<file path=customUI/customUI14.xml><?xml version="1.0" encoding="utf-8"?>
<!-- File created by www.vertex42.com (c) Vertex42 LLC. All rights reserved. -->
<customUI xmlns="http://schemas.microsoft.com/office/2009/07/customui" loadImage="LoadImageFromThisWorkbook">
  <backstage>
    <tab id="a1" label="About Vertex42" columnWidthPercent="40">
      <firstColumn>
        <group id="g_topLogo">
          <topItems>
            <layoutContainer id="c_topLogo">
              <hyperlink id="link_image" label="Click here to visit Vertex42.com" target="http://www.vertex42.com/?ref=bsimg" image="vertex42_logo" screentip="Visit Vertex42.com"/>
            </layoutContainer>
          </topItems>
        </group>
        <group id="g_about" label="About Vertex42" helperText="Vertex42.com provides professionally designed spreadsheet and document templates for business, education and home use.">
          <topItems>
            <hyperlink id="link_about" label="Click here to visit Vertex42.com" target="http://www.vertex42.com/?ref=bsxml"/>
            <labelControl id="spacer_below_link" label=" "/>
          </topItems>
        </group>
        <group id="g_resources" label="More Templates by Vertex42.com">
          <topItems>
            <layoutContainer id="resources_1" layoutChildren="vertical">
              <hyperlink id="link_resource_1" label="Templates for Excel" target="http://www.vertex42.com/ExcelTemplates/?ref=bsres"/>
              <hyperlink id="link_resource_2" label="Templates for Word" target="http://www.vertex42.com/WordTemplates/?ref=bsres"/>
              <hyperlink id="link_resource_3" label="Calendar Templates" target="http://www.vertex42.com/calendars/?ref=bsres"/>
              <hyperlink id="link_resource_4" label="Financial Calculators" target="http://www.vertex42.com/Calculators/?ref=bsres"/>
              <hyperlink id="link_resource_5" label="Template Gallery Add-in" target="http://www.vertex42.com/apps/?ref=bsres"/>
            </layoutContainer>
          </topItems>
        </group>
      </firstColumn>
      <secondColumn>
        <group id="g_description" label="Printable Daily Planner" helperText="Create your own daily planner using standard letter-size paper that can be included in your 3-ring binder.">
          <topItems>
            <labelControl id="spacer1" label=" "/>
            <imageControl id="template_thumbnail" image="daily-planner_180"/>
            <labelControl id="spacer_below_image" label=" "/>
          </topItems>
        </group>
        <group id="g_terms" label="Template Details">
          <topItems>
            <layoutContainer id="info_author" layoutChildren="horizontal">
              <labelControl id="lab_author" label="Author:" alignLabel="left"/>
              <labelControl id="lab_author_value" label="Vertex42.com" alignLabel="left"/>
            </layoutContainer>
            <layoutContainer id="info_copyright" layoutChildren="horizontal">
              <labelControl id="lab_copyright" label="Copyright:"/>
              <labelControl id="lab_copyright_value" label="© 2014 Vertex42 LLC"/>
            </layoutContainer>
            <layoutContainer id="info_info" layoutChildren="vertical">
              <hyperlink id="link_info" label="Template Info Page" target="http://www.vertex42.com/calendars/daily-planner.html?ref=bsinfo"/>
            </layoutContainer>
            <labelControl id="spacer_below_details" label=" "/>
          </topItems>
        </group>
        <group id="g_details" label="Terms of Use" helperText="This spreadsheet, including all worksheets and associated content, is considered a copyrighted work. Please review the license agreement on the template info page to learn how you may or may not use this template.">
</group>
      </secondColumn>
    </tab>
  </backstage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Days1-2</vt:lpstr>
      <vt:lpstr>3-4</vt:lpstr>
      <vt:lpstr>5-6</vt:lpstr>
      <vt:lpstr>7-8</vt:lpstr>
      <vt:lpstr>9-10</vt:lpstr>
      <vt:lpstr>11-12</vt:lpstr>
      <vt:lpstr>13-14</vt:lpstr>
      <vt:lpstr>'11-12'!Zone_d_impression</vt:lpstr>
      <vt:lpstr>'13-14'!Zone_d_impression</vt:lpstr>
      <vt:lpstr>'3-4'!Zone_d_impression</vt:lpstr>
      <vt:lpstr>'5-6'!Zone_d_impression</vt:lpstr>
      <vt:lpstr>'7-8'!Zone_d_impression</vt:lpstr>
      <vt:lpstr>'9-10'!Zone_d_impression</vt:lpstr>
      <vt:lpstr>'Days1-2'!Zone_d_impression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Printable Daily Planner V2</dc:title>
  <dc:creator>Vertex42.com</dc:creator>
  <dc:description>(c) 2021-2025 Vertex42 LLC. All Rights Reserved.</dc:description>
  <cp:lastModifiedBy>helene thibeault</cp:lastModifiedBy>
  <cp:lastPrinted>2021-12-04T17:31:31Z</cp:lastPrinted>
  <dcterms:created xsi:type="dcterms:W3CDTF">2004-08-16T18:44:14Z</dcterms:created>
  <dcterms:modified xsi:type="dcterms:W3CDTF">2026-01-08T21:45:26Z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2021-2025 Vertex42 LLC</vt:lpwstr>
  </property>
  <property fmtid="{D5CDD505-2E9C-101B-9397-08002B2CF9AE}" pid="3" name="Source">
    <vt:lpwstr>https://www.vertex42.com/calendars/daily-planner.html</vt:lpwstr>
  </property>
  <property fmtid="{D5CDD505-2E9C-101B-9397-08002B2CF9AE}" pid="4" name="Version">
    <vt:lpwstr>1.0.1</vt:lpwstr>
  </property>
</Properties>
</file>