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6F8D8E98-15B0-674A-AEAB-9DA13933F892}" xr6:coauthVersionLast="47" xr6:coauthVersionMax="47" xr10:uidLastSave="{00000000-0000-0000-0000-000000000000}"/>
  <bookViews>
    <workbookView xWindow="3340" yWindow="3760" windowWidth="27640" windowHeight="16940" activeTab="1" xr2:uid="{D9A36D4B-1732-6741-B317-3164E3A32511}"/>
  </bookViews>
  <sheets>
    <sheet name="Feuil1" sheetId="1" r:id="rId1"/>
    <sheet name="Tire_Wear_Log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9" i="2"/>
  <c r="H10" i="2"/>
  <c r="G8" i="2"/>
  <c r="G9" i="2"/>
  <c r="G10" i="2"/>
</calcChain>
</file>

<file path=xl/sharedStrings.xml><?xml version="1.0" encoding="utf-8"?>
<sst xmlns="http://schemas.openxmlformats.org/spreadsheetml/2006/main" count="36" uniqueCount="35">
  <si>
    <t>HEAVY EQUIPMENT - TIRE WEAR &amp; REPLACEMENT LOG</t>
  </si>
  <si>
    <t>Equipment ID / Fleet #:</t>
  </si>
  <si>
    <t>Current SMU (Hours / Miles):</t>
  </si>
  <si>
    <t>Make &amp; Model:</t>
  </si>
  <si>
    <t>Inspection Date:</t>
  </si>
  <si>
    <t>Inspector Name:</t>
  </si>
  <si>
    <t>Operating Environment:</t>
  </si>
  <si>
    <t>LDR-402</t>
  </si>
  <si>
    <t>12,450 Hrs</t>
  </si>
  <si>
    <t>CAT 980M Wheel Loader</t>
  </si>
  <si>
    <t>Mike R. (Maintenance)</t>
  </si>
  <si>
    <t>Quarry / Sharp Rocks</t>
  </si>
  <si>
    <t>Tire Position</t>
  </si>
  <si>
    <t>Tire Brand &amp; Size</t>
  </si>
  <si>
    <t>Serial Number</t>
  </si>
  <si>
    <t>Install SMU (Hrs)</t>
  </si>
  <si>
    <t>Original Tread (mm)</t>
  </si>
  <si>
    <t>Current Tread (mm)</t>
  </si>
  <si>
    <t>Tread Remaining (%)</t>
  </si>
  <si>
    <t>Safety Status</t>
  </si>
  <si>
    <t>Action Required</t>
  </si>
  <si>
    <t>Est. Replacement Cost</t>
  </si>
  <si>
    <t>Notes / Damage Obs.</t>
  </si>
  <si>
    <t>FL (Front Left)</t>
  </si>
  <si>
    <t>Michelin XHA2 29.5R25</t>
  </si>
  <si>
    <t>MIC-9938-FL</t>
  </si>
  <si>
    <t>FR (Front Right)</t>
  </si>
  <si>
    <t>MIC-9939-FR</t>
  </si>
  <si>
    <t>RL (Rear Left)</t>
  </si>
  <si>
    <t>Bridgestone V-Steel</t>
  </si>
  <si>
    <t>BRG-1102-RL</t>
  </si>
  <si>
    <t>Deep cut on sidewall.</t>
  </si>
  <si>
    <t>None</t>
  </si>
  <si>
    <t>Schedule Rotation</t>
  </si>
  <si>
    <t>Order New Tire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</si>
</sst>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 &quot;mm&quot;"/>
    <numFmt numFmtId="165" formatCode="0.0%"/>
    <numFmt numFmtId="166" formatCode="&quot;$&quot;#,##0.00"/>
  </numFmts>
  <fonts count="2" x14ac:knownFonts="1">
    <font>
      <sz val="12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166" fontId="0" fillId="0" borderId="0" xfId="0" applyNumberFormat="1"/>
    <xf numFmtId="0" fontId="0" fillId="0" borderId="0" xfId="0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9">
    <dxf>
      <alignment horizontal="center" textRotation="0" wrapText="0" indent="0" justifyLastLine="0" shrinkToFit="0" readingOrder="0"/>
    </dxf>
    <dxf>
      <numFmt numFmtId="165" formatCode="0.0%"/>
      <alignment horizontal="center" textRotation="0" wrapText="0" indent="0" justifyLastLine="0" shrinkToFit="0" readingOrder="0"/>
    </dxf>
    <dxf>
      <numFmt numFmtId="164" formatCode="0\ &quot;mm&quot;"/>
      <alignment horizontal="center" textRotation="0" wrapText="0" indent="0" justifyLastLine="0" shrinkToFit="0" readingOrder="0"/>
    </dxf>
    <dxf>
      <numFmt numFmtId="164" formatCode="0\ &quot;mm&quot;"/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166" formatCode="&quot;$&quot;#,##0.00"/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1EF860-D6AA-6948-B6AD-7EF44ECCEFCB}" name="TireWearTable" displayName="TireWearTable" ref="A7:K10" totalsRowShown="0">
  <autoFilter ref="A7:K10" xr:uid="{E91EF860-D6AA-6948-B6AD-7EF44ECCEFCB}"/>
  <tableColumns count="11">
    <tableColumn id="1" xr3:uid="{25C23A2E-AE79-2A4E-88D7-4238DE4D9279}" name="Tire Position"/>
    <tableColumn id="2" xr3:uid="{F8563201-4DF0-6D48-AF49-D97C1DADE494}" name="Tire Brand &amp; Size"/>
    <tableColumn id="3" xr3:uid="{1F8527ED-8C3C-3741-9880-DE4AD1E742B6}" name="Serial Number"/>
    <tableColumn id="4" xr3:uid="{F895AC2F-E487-4A42-AF44-7F2A84C62CA7}" name="Install SMU (Hrs)" dataDxfId="4"/>
    <tableColumn id="5" xr3:uid="{350F50E7-D4BE-B74A-90A7-395362E60AFA}" name="Original Tread (mm)" dataDxfId="3"/>
    <tableColumn id="6" xr3:uid="{3BF46A24-251D-3243-99D3-A3BFF4A623F2}" name="Current Tread (mm)" dataDxfId="2"/>
    <tableColumn id="7" xr3:uid="{E7387298-E31C-1449-954E-06CC0EA2B471}" name="Tread Remaining (%)" dataDxfId="1">
      <calculatedColumnFormula>IF(E8&gt;0, F8/E8, 0)</calculatedColumnFormula>
    </tableColumn>
    <tableColumn id="8" xr3:uid="{91D661BE-63D6-074C-B9FA-35E0C513C3C6}" name="Safety Status" dataDxfId="0">
      <calculatedColumnFormula>IF(G8&lt;0.15, "REPLACE (Critical)", IF(G8&lt;=0.4, "MONITOR (Worn)", "GOOD"))</calculatedColumnFormula>
    </tableColumn>
    <tableColumn id="9" xr3:uid="{B2ABB061-BAD5-E64C-A605-7888BF307EDE}" name="Action Required"/>
    <tableColumn id="10" xr3:uid="{DE89BB9D-8ACB-7D44-A5D8-750CF124732D}" name="Est. Replacement Cost" dataDxfId="5"/>
    <tableColumn id="11" xr3:uid="{FB03977F-992E-8D4E-8A3E-4CD4A480D25E}" name="Notes / Damage Obs.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62AE-9D64-4941-B8D4-24179FA53FA2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C250-9E06-0B40-8BBE-F436A6ACF4EE}">
  <sheetPr codeName="Feuil2"/>
  <dimension ref="A1:K10"/>
  <sheetViews>
    <sheetView showGridLines="0" tabSelected="1" workbookViewId="0">
      <pane ySplit="7" topLeftCell="A8" activePane="bottomLeft" state="frozen"/>
      <selection pane="bottomLeft" activeCell="A8" sqref="A8"/>
    </sheetView>
  </sheetViews>
  <sheetFormatPr baseColWidth="10" defaultRowHeight="16" x14ac:dyDescent="0.2"/>
  <cols>
    <col min="1" max="2" width="20.83203125" customWidth="1"/>
    <col min="3" max="3" width="16.83203125" customWidth="1"/>
    <col min="4" max="4" width="16.83203125" style="5" customWidth="1"/>
    <col min="5" max="6" width="18.83203125" style="8" customWidth="1"/>
    <col min="7" max="7" width="18.83203125" style="7" customWidth="1"/>
    <col min="8" max="8" width="20.83203125" style="5" customWidth="1"/>
    <col min="9" max="9" width="20.83203125" customWidth="1"/>
    <col min="10" max="10" width="20.83203125" style="4" customWidth="1"/>
    <col min="11" max="11" width="30.83203125" customWidth="1"/>
  </cols>
  <sheetData>
    <row r="1" spans="1:11" ht="3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3" spans="1:11" x14ac:dyDescent="0.2">
      <c r="A3" t="s">
        <v>1</v>
      </c>
      <c r="B3" s="3" t="s">
        <v>7</v>
      </c>
      <c r="C3" s="3"/>
      <c r="D3" s="5" t="s">
        <v>2</v>
      </c>
      <c r="E3" s="6" t="s">
        <v>8</v>
      </c>
      <c r="F3" s="6"/>
    </row>
    <row r="4" spans="1:11" x14ac:dyDescent="0.2">
      <c r="A4" t="s">
        <v>3</v>
      </c>
      <c r="B4" s="3" t="s">
        <v>9</v>
      </c>
      <c r="C4" s="3"/>
      <c r="D4" s="5" t="s">
        <v>4</v>
      </c>
      <c r="E4" s="6">
        <v>46087</v>
      </c>
      <c r="F4" s="6"/>
    </row>
    <row r="5" spans="1:11" x14ac:dyDescent="0.2">
      <c r="A5" t="s">
        <v>5</v>
      </c>
      <c r="B5" s="3" t="s">
        <v>10</v>
      </c>
      <c r="C5" s="3"/>
      <c r="D5" s="5" t="s">
        <v>6</v>
      </c>
      <c r="E5" s="6" t="s">
        <v>11</v>
      </c>
      <c r="F5" s="6"/>
    </row>
    <row r="7" spans="1:11" x14ac:dyDescent="0.2">
      <c r="A7" t="s">
        <v>12</v>
      </c>
      <c r="B7" t="s">
        <v>13</v>
      </c>
      <c r="C7" t="s">
        <v>14</v>
      </c>
      <c r="D7" s="5" t="s">
        <v>15</v>
      </c>
      <c r="E7" s="8" t="s">
        <v>16</v>
      </c>
      <c r="F7" s="8" t="s">
        <v>17</v>
      </c>
      <c r="G7" s="7" t="s">
        <v>18</v>
      </c>
      <c r="H7" s="5" t="s">
        <v>19</v>
      </c>
      <c r="I7" t="s">
        <v>20</v>
      </c>
      <c r="J7" s="4" t="s">
        <v>21</v>
      </c>
      <c r="K7" t="s">
        <v>22</v>
      </c>
    </row>
    <row r="8" spans="1:11" x14ac:dyDescent="0.2">
      <c r="A8" t="s">
        <v>23</v>
      </c>
      <c r="B8" t="s">
        <v>24</v>
      </c>
      <c r="C8" t="s">
        <v>25</v>
      </c>
      <c r="D8" s="5">
        <v>10500</v>
      </c>
      <c r="E8" s="8">
        <v>45</v>
      </c>
      <c r="F8" s="8">
        <v>32</v>
      </c>
      <c r="G8" s="7">
        <f t="shared" ref="G8:G10" si="0">IF(E8&gt;0, F8/E8, 0)</f>
        <v>0.71111111111111114</v>
      </c>
      <c r="H8" s="5" t="str">
        <f t="shared" ref="H8:H10" si="1">IF(G8&lt;0.15, "REPLACE (Critical)", IF(G8&lt;=0.4, "MONITOR (Worn)", "GOOD"))</f>
        <v>GOOD</v>
      </c>
      <c r="I8" t="s">
        <v>32</v>
      </c>
    </row>
    <row r="9" spans="1:11" x14ac:dyDescent="0.2">
      <c r="A9" t="s">
        <v>26</v>
      </c>
      <c r="B9" t="s">
        <v>24</v>
      </c>
      <c r="C9" t="s">
        <v>27</v>
      </c>
      <c r="D9" s="5">
        <v>10500</v>
      </c>
      <c r="E9" s="8">
        <v>45</v>
      </c>
      <c r="F9" s="8">
        <v>18</v>
      </c>
      <c r="G9" s="7">
        <f t="shared" si="0"/>
        <v>0.4</v>
      </c>
      <c r="H9" s="5" t="str">
        <f t="shared" si="1"/>
        <v>MONITOR (Worn)</v>
      </c>
      <c r="I9" t="s">
        <v>33</v>
      </c>
    </row>
    <row r="10" spans="1:11" x14ac:dyDescent="0.2">
      <c r="A10" t="s">
        <v>28</v>
      </c>
      <c r="B10" t="s">
        <v>29</v>
      </c>
      <c r="C10" t="s">
        <v>30</v>
      </c>
      <c r="D10" s="5">
        <v>8200</v>
      </c>
      <c r="E10" s="8">
        <v>45</v>
      </c>
      <c r="F10" s="8">
        <v>5</v>
      </c>
      <c r="G10" s="7">
        <f t="shared" si="0"/>
        <v>0.1111111111111111</v>
      </c>
      <c r="H10" s="5" t="str">
        <f t="shared" si="1"/>
        <v>REPLACE (Critical)</v>
      </c>
      <c r="I10" t="s">
        <v>34</v>
      </c>
      <c r="J10" s="4">
        <v>4500</v>
      </c>
      <c r="K10" t="s">
        <v>31</v>
      </c>
    </row>
  </sheetData>
  <mergeCells count="7">
    <mergeCell ref="A1:K1"/>
    <mergeCell ref="E5:F5"/>
    <mergeCell ref="B5:C5"/>
    <mergeCell ref="E4:F4"/>
    <mergeCell ref="B4:C4"/>
    <mergeCell ref="E3:F3"/>
    <mergeCell ref="B3:C3"/>
  </mergeCells>
  <conditionalFormatting sqref="H8:H1000">
    <cfRule type="cellIs" dxfId="8" priority="1" stopIfTrue="1" operator="equal">
      <formula>"GOOD"</formula>
    </cfRule>
    <cfRule type="cellIs" dxfId="7" priority="2" stopIfTrue="1" operator="equal">
      <formula>"MONITOR (Worn)"</formula>
    </cfRule>
    <cfRule type="cellIs" dxfId="6" priority="3" stopIfTrue="1" operator="equal">
      <formula>"REPLACE (Critical)"</formula>
    </cfRule>
  </conditionalFormatting>
  <dataValidations count="2">
    <dataValidation type="list" allowBlank="1" showInputMessage="1" showErrorMessage="1" sqref="A8:A1000" xr:uid="{4F58A1EB-6382-1F4F-AF9F-678FDA82D6EE}">
      <formula1>"FL (Front Left),FR (Front Right),RL (Rear Left),RR (Rear Right),RLI (Rear Left Inner),RLO (Rear Left Outer),RRI (Rear Right Inner),RRO (Rear Right Outer)"</formula1>
    </dataValidation>
    <dataValidation type="list" allowBlank="1" showInputMessage="1" showErrorMessage="1" sqref="I8:I1000" xr:uid="{9FDC9D11-1778-E84E-A97B-558AB87E2658}">
      <formula1>"None,Schedule Rotation,Repair Puncture,Order New Tire,Retread/Recap"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Tire_Wear_Log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2026-03-06T19:00:41Z</dcterms:created>
  <dcterms:modified xsi:type="dcterms:W3CDTF">2026-03-06T19:01:30Z</dcterms:modified>
</cp:coreProperties>
</file>