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Construction-Estimating/"/>
    </mc:Choice>
  </mc:AlternateContent>
  <xr:revisionPtr revIDLastSave="0" documentId="8_{5F623083-7256-4846-9CBE-8CF6041A04CB}" xr6:coauthVersionLast="47" xr6:coauthVersionMax="47" xr10:uidLastSave="{00000000-0000-0000-0000-000000000000}"/>
  <bookViews>
    <workbookView xWindow="1440" yWindow="3980" windowWidth="27640" windowHeight="16940" activeTab="1" xr2:uid="{A6DCD5B5-69D7-8945-8113-944B6420C64C}"/>
  </bookViews>
  <sheets>
    <sheet name="Feuil1" sheetId="1" r:id="rId1"/>
    <sheet name="Tile_Calculato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2" l="1"/>
  <c r="C24" i="2"/>
  <c r="C23" i="2"/>
  <c r="C22" i="2"/>
  <c r="C13" i="2"/>
  <c r="C7" i="2"/>
</calcChain>
</file>

<file path=xl/sharedStrings.xml><?xml version="1.0" encoding="utf-8"?>
<sst xmlns="http://schemas.openxmlformats.org/spreadsheetml/2006/main" count="22" uniqueCount="22">
  <si>
    <t>TILE PATTERN &amp; MATERIAL ESTIMATOR</t>
  </si>
  <si>
    <t>1. ROOM DIMENSIONS (Imperial)</t>
  </si>
  <si>
    <t>Room Length (ft):</t>
  </si>
  <si>
    <t>Room Width (ft):</t>
  </si>
  <si>
    <t>TOTAL ROOM AREA (sq ft):</t>
  </si>
  <si>
    <t>2. TILE &amp; GROUT SPECIFICATIONS</t>
  </si>
  <si>
    <t>Tile Length (inches):</t>
  </si>
  <si>
    <t>Tile Width (inches):</t>
  </si>
  <si>
    <t>Grout Joint Size (inches):</t>
  </si>
  <si>
    <t>Effective Tile Area (sq ft):</t>
  </si>
  <si>
    <t>3. INSTALLATION SETTINGS &amp; WASTE</t>
  </si>
  <si>
    <t>Layout Pattern:</t>
  </si>
  <si>
    <t>Waste Factor / Overage:</t>
  </si>
  <si>
    <t>Tiles per Box:</t>
  </si>
  <si>
    <t>Cost per Box ($):</t>
  </si>
  <si>
    <t>Brick / Staggered</t>
  </si>
  <si>
    <t>4. FINAL MATERIAL ESTIMATE</t>
  </si>
  <si>
    <t>Net Tiles Required (No Waste):</t>
  </si>
  <si>
    <t>Total Tiles Needed (+ Waste):</t>
  </si>
  <si>
    <t>TOTAL BOXES TO ORDER:</t>
  </si>
  <si>
    <t>ESTIMATED MATERIAL COST:</t>
  </si>
  <si>
    <t>&lt;- Tip: Diagonal &amp; Herringbone require 15-20% waste!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</si>
</sst>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&quot;$&quot;#,##0.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rgb="FF80808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0522D"/>
        <bgColor indexed="64"/>
      </patternFill>
    </fill>
    <fill>
      <patternFill patternType="solid">
        <fgColor rgb="FF2F4F4F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C6EFCE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/>
    <xf numFmtId="0" fontId="0" fillId="0" borderId="1" xfId="0" applyBorder="1"/>
    <xf numFmtId="0" fontId="3" fillId="3" borderId="3" xfId="0" applyFont="1" applyFill="1" applyBorder="1"/>
    <xf numFmtId="0" fontId="0" fillId="0" borderId="3" xfId="0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3" xfId="0" applyBorder="1"/>
    <xf numFmtId="0" fontId="0" fillId="0" borderId="2" xfId="0" applyBorder="1" applyAlignment="1">
      <alignment horizontal="right"/>
    </xf>
    <xf numFmtId="0" fontId="3" fillId="2" borderId="3" xfId="0" applyFont="1" applyFill="1" applyBorder="1"/>
    <xf numFmtId="0" fontId="0" fillId="0" borderId="4" xfId="0" applyBorder="1"/>
    <xf numFmtId="0" fontId="0" fillId="4" borderId="4" xfId="0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0" borderId="4" xfId="0" applyBorder="1"/>
    <xf numFmtId="164" fontId="1" fillId="5" borderId="5" xfId="0" applyNumberFormat="1" applyFont="1" applyFill="1" applyBorder="1" applyAlignment="1">
      <alignment horizontal="center"/>
    </xf>
    <xf numFmtId="9" fontId="0" fillId="4" borderId="4" xfId="0" applyNumberFormat="1" applyFill="1" applyBorder="1" applyAlignment="1">
      <alignment horizontal="center"/>
    </xf>
    <xf numFmtId="165" fontId="0" fillId="4" borderId="5" xfId="0" applyNumberForma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165" fontId="4" fillId="7" borderId="5" xfId="0" applyNumberFormat="1" applyFont="1" applyFill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FF6FE-4ECB-494C-84AC-0CC353DFAF51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08DE0-D614-4D42-91F5-FBB4A3C3356E}">
  <sheetPr codeName="Feuil2"/>
  <dimension ref="A1:E25"/>
  <sheetViews>
    <sheetView showGridLines="0" tabSelected="1" workbookViewId="0">
      <selection sqref="A1:E2"/>
    </sheetView>
  </sheetViews>
  <sheetFormatPr baseColWidth="10" defaultRowHeight="16" x14ac:dyDescent="0.2"/>
  <cols>
    <col min="1" max="1" width="35.83203125" customWidth="1"/>
    <col min="2" max="2" width="2.83203125" customWidth="1"/>
    <col min="3" max="3" width="22.83203125" customWidth="1"/>
    <col min="4" max="5" width="5.83203125" customWidth="1"/>
  </cols>
  <sheetData>
    <row r="1" spans="1:5" x14ac:dyDescent="0.2">
      <c r="A1" s="2" t="s">
        <v>0</v>
      </c>
      <c r="B1" s="3"/>
      <c r="C1" s="3"/>
      <c r="D1" s="3"/>
      <c r="E1" s="3"/>
    </row>
    <row r="2" spans="1:5" x14ac:dyDescent="0.2">
      <c r="A2" s="3"/>
      <c r="B2" s="3"/>
      <c r="C2" s="3"/>
      <c r="D2" s="3"/>
      <c r="E2" s="3"/>
    </row>
    <row r="4" spans="1:5" x14ac:dyDescent="0.2">
      <c r="A4" s="7" t="s">
        <v>1</v>
      </c>
      <c r="B4" s="4"/>
      <c r="C4" s="13"/>
      <c r="D4" s="1"/>
      <c r="E4" s="1"/>
    </row>
    <row r="5" spans="1:5" x14ac:dyDescent="0.2">
      <c r="A5" s="8" t="s">
        <v>2</v>
      </c>
      <c r="B5" s="5"/>
      <c r="C5" s="14">
        <v>15</v>
      </c>
    </row>
    <row r="6" spans="1:5" x14ac:dyDescent="0.2">
      <c r="A6" s="8" t="s">
        <v>3</v>
      </c>
      <c r="B6" s="5"/>
      <c r="C6" s="14">
        <v>12</v>
      </c>
    </row>
    <row r="7" spans="1:5" x14ac:dyDescent="0.2">
      <c r="A7" s="9" t="s">
        <v>4</v>
      </c>
      <c r="B7" s="6"/>
      <c r="C7" s="15">
        <f>C5*C6</f>
        <v>180</v>
      </c>
    </row>
    <row r="8" spans="1:5" x14ac:dyDescent="0.2">
      <c r="A8" s="10"/>
      <c r="B8" s="5"/>
      <c r="C8" s="16"/>
    </row>
    <row r="9" spans="1:5" x14ac:dyDescent="0.2">
      <c r="A9" s="7" t="s">
        <v>5</v>
      </c>
      <c r="B9" s="4"/>
      <c r="C9" s="13"/>
      <c r="D9" s="1"/>
      <c r="E9" s="1"/>
    </row>
    <row r="10" spans="1:5" x14ac:dyDescent="0.2">
      <c r="A10" s="8" t="s">
        <v>6</v>
      </c>
      <c r="B10" s="5"/>
      <c r="C10" s="14">
        <v>24</v>
      </c>
    </row>
    <row r="11" spans="1:5" x14ac:dyDescent="0.2">
      <c r="A11" s="8" t="s">
        <v>7</v>
      </c>
      <c r="B11" s="5"/>
      <c r="C11" s="14">
        <v>12</v>
      </c>
    </row>
    <row r="12" spans="1:5" x14ac:dyDescent="0.2">
      <c r="A12" s="8" t="s">
        <v>8</v>
      </c>
      <c r="B12" s="5"/>
      <c r="C12" s="14">
        <v>0.125</v>
      </c>
    </row>
    <row r="13" spans="1:5" x14ac:dyDescent="0.2">
      <c r="A13" s="9" t="s">
        <v>9</v>
      </c>
      <c r="B13" s="6"/>
      <c r="C13" s="17">
        <f>((C10+C12)*(C11+C12))/144</f>
        <v>2.0313585069444446</v>
      </c>
    </row>
    <row r="14" spans="1:5" x14ac:dyDescent="0.2">
      <c r="A14" s="10"/>
      <c r="B14" s="5"/>
      <c r="C14" s="16"/>
    </row>
    <row r="15" spans="1:5" x14ac:dyDescent="0.2">
      <c r="A15" s="7" t="s">
        <v>10</v>
      </c>
      <c r="B15" s="4"/>
      <c r="C15" s="13"/>
      <c r="D15" s="1"/>
      <c r="E15" s="1"/>
    </row>
    <row r="16" spans="1:5" x14ac:dyDescent="0.2">
      <c r="A16" s="8" t="s">
        <v>11</v>
      </c>
      <c r="B16" s="5"/>
      <c r="C16" s="14" t="s">
        <v>15</v>
      </c>
      <c r="E16" s="23" t="s">
        <v>21</v>
      </c>
    </row>
    <row r="17" spans="1:5" x14ac:dyDescent="0.2">
      <c r="A17" s="8" t="s">
        <v>12</v>
      </c>
      <c r="B17" s="5"/>
      <c r="C17" s="18">
        <v>0.15</v>
      </c>
    </row>
    <row r="18" spans="1:5" x14ac:dyDescent="0.2">
      <c r="A18" s="8" t="s">
        <v>13</v>
      </c>
      <c r="B18" s="5"/>
      <c r="C18" s="14">
        <v>8</v>
      </c>
    </row>
    <row r="19" spans="1:5" x14ac:dyDescent="0.2">
      <c r="A19" s="11" t="s">
        <v>14</v>
      </c>
      <c r="B19" s="6"/>
      <c r="C19" s="19">
        <v>35.5</v>
      </c>
    </row>
    <row r="20" spans="1:5" x14ac:dyDescent="0.2">
      <c r="A20" s="10"/>
      <c r="B20" s="5"/>
      <c r="C20" s="16"/>
    </row>
    <row r="21" spans="1:5" x14ac:dyDescent="0.2">
      <c r="A21" s="12" t="s">
        <v>16</v>
      </c>
      <c r="B21" s="4"/>
      <c r="C21" s="13"/>
      <c r="D21" s="1"/>
      <c r="E21" s="1"/>
    </row>
    <row r="22" spans="1:5" x14ac:dyDescent="0.2">
      <c r="A22" s="8" t="s">
        <v>17</v>
      </c>
      <c r="B22" s="5"/>
      <c r="C22" s="20">
        <f>ROUNDUP(C7/C13, 0)</f>
        <v>89</v>
      </c>
    </row>
    <row r="23" spans="1:5" x14ac:dyDescent="0.2">
      <c r="A23" s="8" t="s">
        <v>18</v>
      </c>
      <c r="B23" s="5"/>
      <c r="C23" s="20">
        <f>ROUNDUP(C22*(1+C17), 0)</f>
        <v>103</v>
      </c>
    </row>
    <row r="24" spans="1:5" ht="19" x14ac:dyDescent="0.25">
      <c r="A24" s="8" t="s">
        <v>19</v>
      </c>
      <c r="B24" s="5"/>
      <c r="C24" s="21">
        <f>ROUNDUP(C23/C18, 0)</f>
        <v>13</v>
      </c>
    </row>
    <row r="25" spans="1:5" ht="19" x14ac:dyDescent="0.25">
      <c r="A25" s="11" t="s">
        <v>20</v>
      </c>
      <c r="B25" s="6"/>
      <c r="C25" s="22">
        <f>C24*C19</f>
        <v>461.5</v>
      </c>
    </row>
  </sheetData>
  <mergeCells count="5">
    <mergeCell ref="A1:E2"/>
    <mergeCell ref="A4:E4"/>
    <mergeCell ref="A9:E9"/>
    <mergeCell ref="A15:E15"/>
    <mergeCell ref="A21:E21"/>
  </mergeCells>
  <dataValidations count="2">
    <dataValidation type="list" allowBlank="1" showInputMessage="1" showErrorMessage="1" sqref="C16" xr:uid="{F2A6206D-A1E5-DE4F-985D-814F2AAE084E}">
      <formula1>"Straight / Grid,Brick / Staggered (1/2 offset),Herringbone,Diagonal,Basketweave"</formula1>
    </dataValidation>
    <dataValidation type="list" allowBlank="1" showInputMessage="1" showErrorMessage="1" sqref="C17" xr:uid="{9D05C1B5-B8CB-E24D-B718-EF1F03D70874}">
      <formula1>"5%,10%,15%,20%,25%"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Tile_Calculator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2026-03-06T19:35:38Z</dcterms:created>
  <dcterms:modified xsi:type="dcterms:W3CDTF">2026-03-06T19:36:24Z</dcterms:modified>
</cp:coreProperties>
</file>