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141A424D-0C43-CA4F-9849-976C1A563A80}" xr6:coauthVersionLast="47" xr6:coauthVersionMax="47" xr10:uidLastSave="{00000000-0000-0000-0000-000000000000}"/>
  <bookViews>
    <workbookView xWindow="4420" yWindow="760" windowWidth="27640" windowHeight="16940" activeTab="1" xr2:uid="{A5D7E6C0-A4E2-884B-ACEC-4C14FD3B6A9B}"/>
  </bookViews>
  <sheets>
    <sheet name="Feuil1" sheetId="1" r:id="rId1"/>
    <sheet name="Pool_Chemical_Lo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</calcChain>
</file>

<file path=xl/sharedStrings.xml><?xml version="1.0" encoding="utf-8"?>
<sst xmlns="http://schemas.openxmlformats.org/spreadsheetml/2006/main" count="24" uniqueCount="24">
  <si>
    <t>SWIMMING POOL CHEMICAL BALANCE &amp; MAINTENANCE LOG</t>
  </si>
  <si>
    <t>Facility / Property:</t>
  </si>
  <si>
    <t>Sunset Resort &amp; Spa</t>
  </si>
  <si>
    <t>Pool Name / ID:</t>
  </si>
  <si>
    <t>Main Outdoor Pool (P-01)</t>
  </si>
  <si>
    <t>Pool Volume (Gallons):</t>
  </si>
  <si>
    <t>IDEAL CHEMICAL TARGETS</t>
  </si>
  <si>
    <t>pH Level:</t>
  </si>
  <si>
    <t>7.2 - 7.8</t>
  </si>
  <si>
    <t>Free Chlorine (FC):</t>
  </si>
  <si>
    <t>Total Alkalinity (TA):</t>
  </si>
  <si>
    <t>Date</t>
  </si>
  <si>
    <t>Time</t>
  </si>
  <si>
    <t>Water Temp (°F)</t>
  </si>
  <si>
    <t>pH Level</t>
  </si>
  <si>
    <t>Free Chl. (ppm)</t>
  </si>
  <si>
    <t>Alkalinity (ppm)</t>
  </si>
  <si>
    <t>Calcium (ppm)</t>
  </si>
  <si>
    <t>CYA (ppm)</t>
  </si>
  <si>
    <t>WATER STATUS</t>
  </si>
  <si>
    <t>Chemicals Added / Actions Taken</t>
  </si>
  <si>
    <t>Routine check. All good.</t>
  </si>
  <si>
    <t>Added 1 Gal Liquid Chlorine.</t>
  </si>
  <si>
    <t>Added Muriatic Acid to lower pH.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</si>
</sst>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Gal&quot;"/>
    <numFmt numFmtId="165" formatCode="dd\-mmm\-yy"/>
    <numFmt numFmtId="166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1" fillId="3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5" fontId="0" fillId="4" borderId="1" xfId="0" applyNumberFormat="1" applyFill="1" applyBorder="1" applyAlignment="1">
      <alignment horizontal="center"/>
    </xf>
    <xf numFmtId="18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165" fontId="0" fillId="4" borderId="3" xfId="0" applyNumberFormat="1" applyFill="1" applyBorder="1" applyAlignment="1">
      <alignment horizontal="center"/>
    </xf>
    <xf numFmtId="18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6" fontId="0" fillId="4" borderId="3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left"/>
    </xf>
    <xf numFmtId="165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9055-CC80-FF43-AB6C-819C4DE9D681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E0E4-201B-5345-91E2-9BC7C288CD81}">
  <sheetPr codeName="Feuil2"/>
  <dimension ref="A1:J25"/>
  <sheetViews>
    <sheetView showGridLines="0" tabSelected="1" workbookViewId="0">
      <pane ySplit="10" topLeftCell="A11" activePane="bottomLeft" state="frozen"/>
      <selection pane="bottomLeft" activeCell="A11" sqref="A11"/>
    </sheetView>
  </sheetViews>
  <sheetFormatPr baseColWidth="10" defaultRowHeight="16" x14ac:dyDescent="0.2"/>
  <cols>
    <col min="1" max="1" width="12.83203125" style="14" customWidth="1"/>
    <col min="2" max="2" width="10.83203125" style="9"/>
    <col min="3" max="3" width="15.83203125" style="9" customWidth="1"/>
    <col min="4" max="4" width="10.83203125" style="10"/>
    <col min="5" max="5" width="14.83203125" style="10" customWidth="1"/>
    <col min="6" max="6" width="14.83203125" style="11" customWidth="1"/>
    <col min="7" max="8" width="12.83203125" style="11" customWidth="1"/>
    <col min="9" max="9" width="18.83203125" style="9" customWidth="1"/>
    <col min="10" max="10" width="35.83203125" style="15" customWidth="1"/>
  </cols>
  <sheetData>
    <row r="1" spans="1:10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x14ac:dyDescent="0.2">
      <c r="A4" s="7" t="s">
        <v>1</v>
      </c>
      <c r="B4" s="8" t="s">
        <v>2</v>
      </c>
      <c r="H4" s="4" t="s">
        <v>6</v>
      </c>
      <c r="I4" s="1"/>
      <c r="J4" s="1"/>
    </row>
    <row r="5" spans="1:10" x14ac:dyDescent="0.2">
      <c r="A5" s="7" t="s">
        <v>3</v>
      </c>
      <c r="B5" s="8" t="s">
        <v>4</v>
      </c>
      <c r="H5" s="12" t="s">
        <v>7</v>
      </c>
      <c r="I5" s="5" t="s">
        <v>8</v>
      </c>
      <c r="J5" s="6"/>
    </row>
    <row r="6" spans="1:10" x14ac:dyDescent="0.2">
      <c r="A6" s="7" t="s">
        <v>5</v>
      </c>
      <c r="B6" s="13">
        <v>45000</v>
      </c>
      <c r="H6" s="12" t="s">
        <v>9</v>
      </c>
      <c r="I6" s="5"/>
      <c r="J6" s="6"/>
    </row>
    <row r="7" spans="1:10" x14ac:dyDescent="0.2">
      <c r="H7" s="12" t="s">
        <v>10</v>
      </c>
      <c r="I7" s="5"/>
      <c r="J7" s="6"/>
    </row>
    <row r="10" spans="1:10" ht="17" thickBot="1" x14ac:dyDescent="0.25">
      <c r="A10" s="30" t="s">
        <v>11</v>
      </c>
      <c r="B10" s="31" t="s">
        <v>12</v>
      </c>
      <c r="C10" s="31" t="s">
        <v>13</v>
      </c>
      <c r="D10" s="32" t="s">
        <v>14</v>
      </c>
      <c r="E10" s="32" t="s">
        <v>15</v>
      </c>
      <c r="F10" s="33" t="s">
        <v>16</v>
      </c>
      <c r="G10" s="33" t="s">
        <v>17</v>
      </c>
      <c r="H10" s="33" t="s">
        <v>18</v>
      </c>
      <c r="I10" s="31" t="s">
        <v>19</v>
      </c>
      <c r="J10" s="34" t="s">
        <v>20</v>
      </c>
    </row>
    <row r="11" spans="1:10" ht="17" thickTop="1" x14ac:dyDescent="0.2">
      <c r="A11" s="23">
        <v>46086</v>
      </c>
      <c r="B11" s="24">
        <v>0.33333333333333331</v>
      </c>
      <c r="C11" s="25">
        <v>82</v>
      </c>
      <c r="D11" s="26">
        <v>7.4</v>
      </c>
      <c r="E11" s="26">
        <v>2.5</v>
      </c>
      <c r="F11" s="27">
        <v>100</v>
      </c>
      <c r="G11" s="27">
        <v>300</v>
      </c>
      <c r="H11" s="27">
        <v>40</v>
      </c>
      <c r="I11" s="28" t="str">
        <f t="shared" ref="I11:I25" si="0">IF(A11="", "", IF(OR(D11&lt;7.2, D11&gt;7.8, E11&lt;1, E11&gt;4, F11&lt;80, F11&gt;120), "ACTION NEEDED", "BALANCED"))</f>
        <v>BALANCED</v>
      </c>
      <c r="J11" s="29" t="s">
        <v>21</v>
      </c>
    </row>
    <row r="12" spans="1:10" x14ac:dyDescent="0.2">
      <c r="A12" s="16">
        <v>46087</v>
      </c>
      <c r="B12" s="17">
        <v>0.34375</v>
      </c>
      <c r="C12" s="18">
        <v>83</v>
      </c>
      <c r="D12" s="19">
        <v>7.5</v>
      </c>
      <c r="E12" s="19">
        <v>0.5</v>
      </c>
      <c r="F12" s="20">
        <v>110</v>
      </c>
      <c r="G12" s="20">
        <v>300</v>
      </c>
      <c r="H12" s="20">
        <v>40</v>
      </c>
      <c r="I12" s="21" t="str">
        <f t="shared" si="0"/>
        <v>ACTION NEEDED</v>
      </c>
      <c r="J12" s="22" t="s">
        <v>22</v>
      </c>
    </row>
    <row r="13" spans="1:10" x14ac:dyDescent="0.2">
      <c r="A13" s="16">
        <v>46088</v>
      </c>
      <c r="B13" s="17">
        <v>0.32291666666666669</v>
      </c>
      <c r="C13" s="18">
        <v>84</v>
      </c>
      <c r="D13" s="19">
        <v>8.1</v>
      </c>
      <c r="E13" s="19">
        <v>3</v>
      </c>
      <c r="F13" s="20">
        <v>130</v>
      </c>
      <c r="G13" s="20">
        <v>310</v>
      </c>
      <c r="H13" s="20">
        <v>45</v>
      </c>
      <c r="I13" s="21" t="str">
        <f t="shared" si="0"/>
        <v>ACTION NEEDED</v>
      </c>
      <c r="J13" s="22" t="s">
        <v>23</v>
      </c>
    </row>
    <row r="14" spans="1:10" x14ac:dyDescent="0.2">
      <c r="A14" s="16"/>
      <c r="B14" s="18"/>
      <c r="C14" s="18"/>
      <c r="D14" s="19"/>
      <c r="E14" s="19"/>
      <c r="F14" s="20"/>
      <c r="G14" s="20"/>
      <c r="H14" s="20"/>
      <c r="I14" s="21" t="str">
        <f t="shared" si="0"/>
        <v/>
      </c>
      <c r="J14" s="22"/>
    </row>
    <row r="15" spans="1:10" x14ac:dyDescent="0.2">
      <c r="A15" s="16"/>
      <c r="B15" s="18"/>
      <c r="C15" s="18"/>
      <c r="D15" s="19"/>
      <c r="E15" s="19"/>
      <c r="F15" s="20"/>
      <c r="G15" s="20"/>
      <c r="H15" s="20"/>
      <c r="I15" s="21" t="str">
        <f t="shared" si="0"/>
        <v/>
      </c>
      <c r="J15" s="22"/>
    </row>
    <row r="16" spans="1:10" x14ac:dyDescent="0.2">
      <c r="A16" s="16"/>
      <c r="B16" s="18"/>
      <c r="C16" s="18"/>
      <c r="D16" s="19"/>
      <c r="E16" s="19"/>
      <c r="F16" s="20"/>
      <c r="G16" s="20"/>
      <c r="H16" s="20"/>
      <c r="I16" s="21" t="str">
        <f t="shared" si="0"/>
        <v/>
      </c>
      <c r="J16" s="22"/>
    </row>
    <row r="17" spans="1:10" x14ac:dyDescent="0.2">
      <c r="A17" s="16"/>
      <c r="B17" s="18"/>
      <c r="C17" s="18"/>
      <c r="D17" s="19"/>
      <c r="E17" s="19"/>
      <c r="F17" s="20"/>
      <c r="G17" s="20"/>
      <c r="H17" s="20"/>
      <c r="I17" s="21" t="str">
        <f t="shared" si="0"/>
        <v/>
      </c>
      <c r="J17" s="22"/>
    </row>
    <row r="18" spans="1:10" x14ac:dyDescent="0.2">
      <c r="A18" s="16"/>
      <c r="B18" s="18"/>
      <c r="C18" s="18"/>
      <c r="D18" s="19"/>
      <c r="E18" s="19"/>
      <c r="F18" s="20"/>
      <c r="G18" s="20"/>
      <c r="H18" s="20"/>
      <c r="I18" s="21" t="str">
        <f t="shared" si="0"/>
        <v/>
      </c>
      <c r="J18" s="22"/>
    </row>
    <row r="19" spans="1:10" x14ac:dyDescent="0.2">
      <c r="A19" s="16"/>
      <c r="B19" s="18"/>
      <c r="C19" s="18"/>
      <c r="D19" s="19"/>
      <c r="E19" s="19"/>
      <c r="F19" s="20"/>
      <c r="G19" s="20"/>
      <c r="H19" s="20"/>
      <c r="I19" s="21" t="str">
        <f t="shared" si="0"/>
        <v/>
      </c>
      <c r="J19" s="22"/>
    </row>
    <row r="20" spans="1:10" x14ac:dyDescent="0.2">
      <c r="A20" s="16"/>
      <c r="B20" s="18"/>
      <c r="C20" s="18"/>
      <c r="D20" s="19"/>
      <c r="E20" s="19"/>
      <c r="F20" s="20"/>
      <c r="G20" s="20"/>
      <c r="H20" s="20"/>
      <c r="I20" s="21" t="str">
        <f t="shared" si="0"/>
        <v/>
      </c>
      <c r="J20" s="22"/>
    </row>
    <row r="21" spans="1:10" x14ac:dyDescent="0.2">
      <c r="A21" s="16"/>
      <c r="B21" s="18"/>
      <c r="C21" s="18"/>
      <c r="D21" s="19"/>
      <c r="E21" s="19"/>
      <c r="F21" s="20"/>
      <c r="G21" s="20"/>
      <c r="H21" s="20"/>
      <c r="I21" s="21" t="str">
        <f t="shared" si="0"/>
        <v/>
      </c>
      <c r="J21" s="22"/>
    </row>
    <row r="22" spans="1:10" x14ac:dyDescent="0.2">
      <c r="A22" s="16"/>
      <c r="B22" s="18"/>
      <c r="C22" s="18"/>
      <c r="D22" s="19"/>
      <c r="E22" s="19"/>
      <c r="F22" s="20"/>
      <c r="G22" s="20"/>
      <c r="H22" s="20"/>
      <c r="I22" s="21" t="str">
        <f t="shared" si="0"/>
        <v/>
      </c>
      <c r="J22" s="22"/>
    </row>
    <row r="23" spans="1:10" x14ac:dyDescent="0.2">
      <c r="A23" s="16"/>
      <c r="B23" s="18"/>
      <c r="C23" s="18"/>
      <c r="D23" s="19"/>
      <c r="E23" s="19"/>
      <c r="F23" s="20"/>
      <c r="G23" s="20"/>
      <c r="H23" s="20"/>
      <c r="I23" s="21" t="str">
        <f t="shared" si="0"/>
        <v/>
      </c>
      <c r="J23" s="22"/>
    </row>
    <row r="24" spans="1:10" x14ac:dyDescent="0.2">
      <c r="A24" s="16"/>
      <c r="B24" s="18"/>
      <c r="C24" s="18"/>
      <c r="D24" s="19"/>
      <c r="E24" s="19"/>
      <c r="F24" s="20"/>
      <c r="G24" s="20"/>
      <c r="H24" s="20"/>
      <c r="I24" s="21" t="str">
        <f t="shared" si="0"/>
        <v/>
      </c>
      <c r="J24" s="22"/>
    </row>
    <row r="25" spans="1:10" x14ac:dyDescent="0.2">
      <c r="A25" s="16"/>
      <c r="B25" s="18"/>
      <c r="C25" s="18"/>
      <c r="D25" s="19"/>
      <c r="E25" s="19"/>
      <c r="F25" s="20"/>
      <c r="G25" s="20"/>
      <c r="H25" s="20"/>
      <c r="I25" s="21" t="str">
        <f t="shared" si="0"/>
        <v/>
      </c>
      <c r="J25" s="22"/>
    </row>
  </sheetData>
  <mergeCells count="3">
    <mergeCell ref="A1:J2"/>
    <mergeCell ref="H4:J4"/>
    <mergeCell ref="I5:J7"/>
  </mergeCells>
  <conditionalFormatting sqref="I11:I100">
    <cfRule type="cellIs" dxfId="3" priority="1" stopIfTrue="1" operator="equal">
      <formula>"BALANCED"</formula>
    </cfRule>
    <cfRule type="cellIs" dxfId="2" priority="2" stopIfTrue="1" operator="equal">
      <formula>"ACTION NEEDED"</formula>
    </cfRule>
  </conditionalFormatting>
  <conditionalFormatting sqref="D11:D100">
    <cfRule type="expression" dxfId="1" priority="3" stopIfTrue="1">
      <formula>(D11&lt;&gt;"")*(D11*10&lt;72)+(D11&lt;&gt;"")*(D11*10&gt;78)&gt;0</formula>
    </cfRule>
  </conditionalFormatting>
  <conditionalFormatting sqref="E11:E100">
    <cfRule type="expression" dxfId="0" priority="4" stopIfTrue="1">
      <formula>(E11&lt;&gt;"")*(E11&lt;1)+(E11&lt;&gt;"")*(E11&gt;4)&gt;0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Pool_Chemical_Log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2026-03-07T23:28:14Z</dcterms:created>
  <dcterms:modified xsi:type="dcterms:W3CDTF">2026-03-07T23:29:11Z</dcterms:modified>
</cp:coreProperties>
</file>