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147BBDEC-DF40-A944-8689-471D5FAD07AF}" xr6:coauthVersionLast="47" xr6:coauthVersionMax="47" xr10:uidLastSave="{00000000-0000-0000-0000-000000000000}"/>
  <bookViews>
    <workbookView xWindow="4100" yWindow="4660" windowWidth="27640" windowHeight="16940" activeTab="1" xr2:uid="{B8147094-0806-374B-8C6D-05EC84C39E53}"/>
  </bookViews>
  <sheets>
    <sheet name="Feuil1" sheetId="1" r:id="rId1"/>
    <sheet name="Paint_Estimato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" l="1"/>
  <c r="H14" i="2"/>
  <c r="E14" i="2"/>
  <c r="J11" i="2"/>
  <c r="K11" i="2" s="1"/>
  <c r="J12" i="2"/>
  <c r="K12" i="2" s="1"/>
  <c r="J13" i="2"/>
  <c r="K13" i="2" s="1"/>
  <c r="H11" i="2"/>
  <c r="H12" i="2"/>
  <c r="H13" i="2"/>
  <c r="E11" i="2"/>
  <c r="E12" i="2"/>
  <c r="E13" i="2"/>
  <c r="K14" i="2" l="1"/>
</calcChain>
</file>

<file path=xl/sharedStrings.xml><?xml version="1.0" encoding="utf-8"?>
<sst xmlns="http://schemas.openxmlformats.org/spreadsheetml/2006/main" count="21" uniqueCount="21">
  <si>
    <t>PAINT QUANTITY &amp; COST ESTIMATOR</t>
  </si>
  <si>
    <t>GLOBAL ESTIMATING PARAMETERS</t>
  </si>
  <si>
    <t>Paint Coverage (Sq Ft / Gallon):</t>
  </si>
  <si>
    <t>Average Cost per Gallon ($):</t>
  </si>
  <si>
    <t>Standard Deductions used:</t>
  </si>
  <si>
    <t>Door = 21 Sq Ft | Window = 15 Sq Ft</t>
  </si>
  <si>
    <t>Room / Area Name</t>
  </si>
  <si>
    <t>Length (ft)</t>
  </si>
  <si>
    <t>Width (ft)</t>
  </si>
  <si>
    <t>Height (ft)</t>
  </si>
  <si>
    <t>Gross Wall Area (sq ft)</t>
  </si>
  <si>
    <t>Doors (qty)</t>
  </si>
  <si>
    <t>Windows (qty)</t>
  </si>
  <si>
    <t>Net Paintable Area</t>
  </si>
  <si>
    <t>Number of Coats</t>
  </si>
  <si>
    <t>Total Gallons Needed</t>
  </si>
  <si>
    <t>Estimated Cost</t>
  </si>
  <si>
    <t>Master Bedroom</t>
  </si>
  <si>
    <t>Living Room</t>
  </si>
  <si>
    <t>Guest Bathroom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</si>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</sst>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2"/>
      <color rgb="FF64646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980B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4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2" fontId="1" fillId="6" borderId="0" xfId="0" applyNumberFormat="1" applyFont="1" applyFill="1" applyAlignment="1">
      <alignment horizontal="center"/>
    </xf>
  </cellXfs>
  <cellStyles count="1">
    <cellStyle name="Normal" xfId="0" builtinId="0"/>
  </cellStyles>
  <dxfs count="20">
    <dxf>
      <numFmt numFmtId="2" formatCode="0.00"/>
      <alignment horizontal="center" textRotation="0" wrapText="0" indent="0" justifyLastLine="0" shrinkToFit="0" readingOrder="0"/>
    </dxf>
    <dxf>
      <font>
        <b/>
      </font>
      <numFmt numFmtId="2" formatCode="0.00"/>
      <fill>
        <patternFill patternType="solid">
          <fgColor indexed="64"/>
          <bgColor rgb="FFE2EFDA"/>
        </patternFill>
      </fill>
      <alignment horizontal="center" textRotation="0" wrapText="0" indent="0" justifyLastLine="0" shrinkToFit="0" readingOrder="0"/>
    </dxf>
    <dxf>
      <numFmt numFmtId="164" formatCode="&quot;$&quot;#,##0.0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F2F2F2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F2F2F2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17192C-8DC2-4C46-BEE6-DF05B83DABB1}" name="PaintTable" displayName="PaintTable" ref="A10:K14" totalsRowCount="1">
  <autoFilter ref="A10:K13" xr:uid="{E017192C-8DC2-4C46-BEE6-DF05B83DABB1}"/>
  <tableColumns count="11">
    <tableColumn id="1" xr3:uid="{FE1496B6-16E7-1844-BA14-B111EC9210DE}" name="Room / Area Name" totalsRowLabel="Total"/>
    <tableColumn id="2" xr3:uid="{FE963BDE-7845-D24A-BC47-88D3F1B06CAD}" name="Length (ft)" dataDxfId="17" totalsRowDxfId="18"/>
    <tableColumn id="3" xr3:uid="{A80A717C-D620-D54E-911B-30941AD8AB52}" name="Width (ft)" dataDxfId="15" totalsRowDxfId="16"/>
    <tableColumn id="4" xr3:uid="{35CA8945-54D0-7B4F-A87D-E058865476B2}" name="Height (ft)" dataDxfId="13" totalsRowDxfId="14"/>
    <tableColumn id="5" xr3:uid="{6246E5F5-2055-9E4F-A2DE-C1D21B0EDED9}" name="Gross Wall Area (sq ft)" totalsRowFunction="sum" dataDxfId="11" totalsRowDxfId="12">
      <calculatedColumnFormula>2*(B11+C11)*D11</calculatedColumnFormula>
    </tableColumn>
    <tableColumn id="6" xr3:uid="{DD7702FE-75FF-7749-BBAF-5384466B406A}" name="Doors (qty)" dataDxfId="9" totalsRowDxfId="10"/>
    <tableColumn id="7" xr3:uid="{EFC4E0CD-D93E-704B-9342-26E4F520F33D}" name="Windows (qty)" dataDxfId="7" totalsRowDxfId="8"/>
    <tableColumn id="8" xr3:uid="{B534C5D0-225D-2D43-B303-1FE1DA120AC4}" name="Net Paintable Area" totalsRowFunction="sum" dataDxfId="5" totalsRowDxfId="6">
      <calculatedColumnFormula>E11-(F11*21)-(G11*15)</calculatedColumnFormula>
    </tableColumn>
    <tableColumn id="9" xr3:uid="{667B553C-6739-1547-B509-BDC418C429DE}" name="Number of Coats" dataDxfId="3" totalsRowDxfId="4"/>
    <tableColumn id="10" xr3:uid="{701CFAE0-DBA6-B94A-95CA-4D4D698FA5A8}" name="Total Gallons Needed" totalsRowFunction="sum" dataDxfId="1" totalsRowDxfId="0">
      <calculatedColumnFormula>(H11*I11)/$C$5</calculatedColumnFormula>
    </tableColumn>
    <tableColumn id="11" xr3:uid="{00129916-FEF3-6047-851B-117406AAFA06}" name="Estimated Cost" totalsRowFunction="sum" dataDxfId="2" totalsRowDxfId="19">
      <calculatedColumnFormula>J11*$C$6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229F-E46D-3C48-9818-7325578206E9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F668-D7E2-A94A-AC5B-346C52B875A2}">
  <sheetPr codeName="Feuil2"/>
  <dimension ref="A1:K1000"/>
  <sheetViews>
    <sheetView showGridLines="0" tabSelected="1" workbookViewId="0">
      <pane ySplit="10" topLeftCell="A11" activePane="bottomLeft" state="frozen"/>
      <selection pane="bottomLeft" activeCell="A21" sqref="A21"/>
    </sheetView>
  </sheetViews>
  <sheetFormatPr baseColWidth="10" defaultRowHeight="16" x14ac:dyDescent="0.2"/>
  <cols>
    <col min="1" max="1" width="25.83203125" customWidth="1"/>
    <col min="2" max="4" width="14.83203125" style="7" customWidth="1"/>
    <col min="5" max="5" width="18.83203125" style="7" customWidth="1"/>
    <col min="6" max="7" width="14.83203125" style="7" customWidth="1"/>
    <col min="8" max="8" width="18.83203125" style="7" customWidth="1"/>
    <col min="9" max="9" width="14.83203125" style="7" customWidth="1"/>
    <col min="10" max="10" width="18.83203125" style="8" customWidth="1"/>
    <col min="11" max="11" width="18.83203125" style="6" customWidth="1"/>
  </cols>
  <sheetData>
    <row r="1" spans="1:1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4" spans="1:11" x14ac:dyDescent="0.2">
      <c r="A4" s="4" t="s">
        <v>1</v>
      </c>
      <c r="B4" s="1"/>
      <c r="C4" s="1"/>
      <c r="D4" s="1"/>
    </row>
    <row r="5" spans="1:11" x14ac:dyDescent="0.2">
      <c r="A5" s="1" t="s">
        <v>2</v>
      </c>
      <c r="B5" s="1"/>
      <c r="C5" s="9">
        <v>350</v>
      </c>
      <c r="D5" s="9"/>
    </row>
    <row r="6" spans="1:11" x14ac:dyDescent="0.2">
      <c r="A6" s="1" t="s">
        <v>3</v>
      </c>
      <c r="B6" s="1"/>
      <c r="C6" s="10">
        <v>45.5</v>
      </c>
      <c r="D6" s="9"/>
    </row>
    <row r="8" spans="1:11" x14ac:dyDescent="0.2">
      <c r="A8" s="5" t="s">
        <v>4</v>
      </c>
      <c r="B8" s="11"/>
      <c r="C8" s="11" t="s">
        <v>5</v>
      </c>
    </row>
    <row r="10" spans="1:11" x14ac:dyDescent="0.2">
      <c r="A10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8" t="s">
        <v>15</v>
      </c>
      <c r="K10" s="6" t="s">
        <v>16</v>
      </c>
    </row>
    <row r="11" spans="1:11" x14ac:dyDescent="0.2">
      <c r="A11" t="s">
        <v>17</v>
      </c>
      <c r="B11" s="7">
        <v>15</v>
      </c>
      <c r="C11" s="7">
        <v>12</v>
      </c>
      <c r="D11" s="7">
        <v>9</v>
      </c>
      <c r="E11" s="12">
        <f t="shared" ref="E11:E13" si="0">2*(B11+C11)*D11</f>
        <v>486</v>
      </c>
      <c r="F11" s="7">
        <v>1</v>
      </c>
      <c r="G11" s="7">
        <v>2</v>
      </c>
      <c r="H11" s="12">
        <f t="shared" ref="H11:H13" si="1">E11-(F11*21)-(G11*15)</f>
        <v>435</v>
      </c>
      <c r="I11" s="7">
        <v>2</v>
      </c>
      <c r="J11" s="13">
        <f t="shared" ref="J11:J13" si="2">(H11*I11)/$C$5</f>
        <v>2.4857142857142858</v>
      </c>
      <c r="K11" s="6">
        <f t="shared" ref="K11:K13" si="3">J11*$C$6</f>
        <v>113.10000000000001</v>
      </c>
    </row>
    <row r="12" spans="1:11" x14ac:dyDescent="0.2">
      <c r="A12" t="s">
        <v>18</v>
      </c>
      <c r="B12" s="7">
        <v>20</v>
      </c>
      <c r="C12" s="7">
        <v>18</v>
      </c>
      <c r="D12" s="7">
        <v>10</v>
      </c>
      <c r="E12" s="12">
        <f t="shared" si="0"/>
        <v>760</v>
      </c>
      <c r="F12" s="7">
        <v>2</v>
      </c>
      <c r="G12" s="7">
        <v>3</v>
      </c>
      <c r="H12" s="12">
        <f t="shared" si="1"/>
        <v>673</v>
      </c>
      <c r="I12" s="7">
        <v>2</v>
      </c>
      <c r="J12" s="13">
        <f t="shared" si="2"/>
        <v>3.8457142857142856</v>
      </c>
      <c r="K12" s="6">
        <f t="shared" si="3"/>
        <v>174.98</v>
      </c>
    </row>
    <row r="13" spans="1:11" x14ac:dyDescent="0.2">
      <c r="A13" t="s">
        <v>19</v>
      </c>
      <c r="B13" s="7">
        <v>8</v>
      </c>
      <c r="C13" s="7">
        <v>6</v>
      </c>
      <c r="D13" s="7">
        <v>8</v>
      </c>
      <c r="E13" s="12">
        <f t="shared" si="0"/>
        <v>224</v>
      </c>
      <c r="F13" s="7">
        <v>1</v>
      </c>
      <c r="G13" s="7">
        <v>1</v>
      </c>
      <c r="H13" s="12">
        <f t="shared" si="1"/>
        <v>188</v>
      </c>
      <c r="I13" s="7">
        <v>1</v>
      </c>
      <c r="J13" s="13">
        <f t="shared" si="2"/>
        <v>0.53714285714285714</v>
      </c>
      <c r="K13" s="6">
        <f t="shared" si="3"/>
        <v>24.44</v>
      </c>
    </row>
    <row r="14" spans="1:11" x14ac:dyDescent="0.2">
      <c r="A14" t="s">
        <v>20</v>
      </c>
      <c r="E14" s="12">
        <f>SUBTOTAL(109,PaintTable[Gross Wall Area (sq ft)])</f>
        <v>1470</v>
      </c>
      <c r="H14" s="12">
        <f>SUBTOTAL(109,PaintTable[Net Paintable Area])</f>
        <v>1296</v>
      </c>
      <c r="J14" s="13">
        <f>SUBTOTAL(109,PaintTable[Total Gallons Needed])</f>
        <v>6.8685714285714283</v>
      </c>
      <c r="K14" s="6">
        <f>SUBTOTAL(109,PaintTable[Estimated Cost])</f>
        <v>312.52</v>
      </c>
    </row>
    <row r="15" spans="1:11" x14ac:dyDescent="0.2">
      <c r="E15" s="12"/>
      <c r="H15" s="12"/>
      <c r="J15" s="13"/>
    </row>
    <row r="16" spans="1:11" x14ac:dyDescent="0.2">
      <c r="E16" s="12"/>
      <c r="H16" s="12"/>
      <c r="J16" s="13"/>
    </row>
    <row r="17" spans="5:10" x14ac:dyDescent="0.2">
      <c r="E17" s="12"/>
      <c r="H17" s="12"/>
      <c r="J17" s="13"/>
    </row>
    <row r="18" spans="5:10" x14ac:dyDescent="0.2">
      <c r="E18" s="12"/>
      <c r="H18" s="12"/>
      <c r="J18" s="13"/>
    </row>
    <row r="19" spans="5:10" x14ac:dyDescent="0.2">
      <c r="E19" s="12"/>
      <c r="H19" s="12"/>
      <c r="J19" s="13"/>
    </row>
    <row r="20" spans="5:10" x14ac:dyDescent="0.2">
      <c r="E20" s="12"/>
      <c r="H20" s="12"/>
      <c r="J20" s="13"/>
    </row>
    <row r="21" spans="5:10" x14ac:dyDescent="0.2">
      <c r="E21" s="12"/>
      <c r="H21" s="12"/>
      <c r="J21" s="13"/>
    </row>
    <row r="22" spans="5:10" x14ac:dyDescent="0.2">
      <c r="E22" s="12"/>
      <c r="H22" s="12"/>
      <c r="J22" s="13"/>
    </row>
    <row r="23" spans="5:10" x14ac:dyDescent="0.2">
      <c r="E23" s="12"/>
      <c r="H23" s="12"/>
      <c r="J23" s="13"/>
    </row>
    <row r="24" spans="5:10" x14ac:dyDescent="0.2">
      <c r="E24" s="12"/>
      <c r="H24" s="12"/>
      <c r="J24" s="13"/>
    </row>
    <row r="25" spans="5:10" x14ac:dyDescent="0.2">
      <c r="E25" s="12"/>
      <c r="H25" s="12"/>
      <c r="J25" s="13"/>
    </row>
    <row r="26" spans="5:10" x14ac:dyDescent="0.2">
      <c r="E26" s="12"/>
      <c r="H26" s="12"/>
      <c r="J26" s="13"/>
    </row>
    <row r="27" spans="5:10" x14ac:dyDescent="0.2">
      <c r="E27" s="12"/>
      <c r="H27" s="12"/>
      <c r="J27" s="13"/>
    </row>
    <row r="28" spans="5:10" x14ac:dyDescent="0.2">
      <c r="E28" s="12"/>
      <c r="H28" s="12"/>
      <c r="J28" s="13"/>
    </row>
    <row r="29" spans="5:10" x14ac:dyDescent="0.2">
      <c r="E29" s="12"/>
      <c r="H29" s="12"/>
      <c r="J29" s="13"/>
    </row>
    <row r="30" spans="5:10" x14ac:dyDescent="0.2">
      <c r="E30" s="12"/>
      <c r="H30" s="12"/>
      <c r="J30" s="13"/>
    </row>
    <row r="31" spans="5:10" x14ac:dyDescent="0.2">
      <c r="E31" s="12"/>
      <c r="H31" s="12"/>
      <c r="J31" s="13"/>
    </row>
    <row r="32" spans="5:10" x14ac:dyDescent="0.2">
      <c r="E32" s="12"/>
      <c r="H32" s="12"/>
      <c r="J32" s="13"/>
    </row>
    <row r="33" spans="5:10" x14ac:dyDescent="0.2">
      <c r="E33" s="12"/>
      <c r="H33" s="12"/>
      <c r="J33" s="13"/>
    </row>
    <row r="34" spans="5:10" x14ac:dyDescent="0.2">
      <c r="E34" s="12"/>
      <c r="H34" s="12"/>
      <c r="J34" s="13"/>
    </row>
    <row r="35" spans="5:10" x14ac:dyDescent="0.2">
      <c r="E35" s="12"/>
      <c r="H35" s="12"/>
      <c r="J35" s="13"/>
    </row>
    <row r="36" spans="5:10" x14ac:dyDescent="0.2">
      <c r="E36" s="12"/>
      <c r="H36" s="12"/>
      <c r="J36" s="13"/>
    </row>
    <row r="37" spans="5:10" x14ac:dyDescent="0.2">
      <c r="E37" s="12"/>
      <c r="H37" s="12"/>
      <c r="J37" s="13"/>
    </row>
    <row r="38" spans="5:10" x14ac:dyDescent="0.2">
      <c r="E38" s="12"/>
      <c r="H38" s="12"/>
      <c r="J38" s="13"/>
    </row>
    <row r="39" spans="5:10" x14ac:dyDescent="0.2">
      <c r="E39" s="12"/>
      <c r="H39" s="12"/>
      <c r="J39" s="13"/>
    </row>
    <row r="40" spans="5:10" x14ac:dyDescent="0.2">
      <c r="E40" s="12"/>
      <c r="H40" s="12"/>
      <c r="J40" s="13"/>
    </row>
    <row r="41" spans="5:10" x14ac:dyDescent="0.2">
      <c r="E41" s="12"/>
      <c r="H41" s="12"/>
      <c r="J41" s="13"/>
    </row>
    <row r="42" spans="5:10" x14ac:dyDescent="0.2">
      <c r="E42" s="12"/>
      <c r="H42" s="12"/>
      <c r="J42" s="13"/>
    </row>
    <row r="43" spans="5:10" x14ac:dyDescent="0.2">
      <c r="E43" s="12"/>
      <c r="H43" s="12"/>
      <c r="J43" s="13"/>
    </row>
    <row r="44" spans="5:10" x14ac:dyDescent="0.2">
      <c r="E44" s="12"/>
      <c r="H44" s="12"/>
      <c r="J44" s="13"/>
    </row>
    <row r="45" spans="5:10" x14ac:dyDescent="0.2">
      <c r="E45" s="12"/>
      <c r="H45" s="12"/>
      <c r="J45" s="13"/>
    </row>
    <row r="46" spans="5:10" x14ac:dyDescent="0.2">
      <c r="E46" s="12"/>
      <c r="H46" s="12"/>
      <c r="J46" s="13"/>
    </row>
    <row r="47" spans="5:10" x14ac:dyDescent="0.2">
      <c r="E47" s="12"/>
      <c r="H47" s="12"/>
      <c r="J47" s="13"/>
    </row>
    <row r="48" spans="5:10" x14ac:dyDescent="0.2">
      <c r="E48" s="12"/>
      <c r="H48" s="12"/>
      <c r="J48" s="13"/>
    </row>
    <row r="49" spans="5:10" x14ac:dyDescent="0.2">
      <c r="E49" s="12"/>
      <c r="H49" s="12"/>
      <c r="J49" s="13"/>
    </row>
    <row r="50" spans="5:10" x14ac:dyDescent="0.2">
      <c r="E50" s="12"/>
      <c r="H50" s="12"/>
      <c r="J50" s="13"/>
    </row>
    <row r="51" spans="5:10" x14ac:dyDescent="0.2">
      <c r="E51" s="12"/>
      <c r="H51" s="12"/>
      <c r="J51" s="13"/>
    </row>
    <row r="52" spans="5:10" x14ac:dyDescent="0.2">
      <c r="E52" s="12"/>
      <c r="H52" s="12"/>
      <c r="J52" s="13"/>
    </row>
    <row r="53" spans="5:10" x14ac:dyDescent="0.2">
      <c r="E53" s="12"/>
      <c r="H53" s="12"/>
      <c r="J53" s="13"/>
    </row>
    <row r="54" spans="5:10" x14ac:dyDescent="0.2">
      <c r="E54" s="12"/>
      <c r="H54" s="12"/>
      <c r="J54" s="13"/>
    </row>
    <row r="55" spans="5:10" x14ac:dyDescent="0.2">
      <c r="E55" s="12"/>
      <c r="H55" s="12"/>
      <c r="J55" s="13"/>
    </row>
    <row r="56" spans="5:10" x14ac:dyDescent="0.2">
      <c r="E56" s="12"/>
      <c r="H56" s="12"/>
      <c r="J56" s="13"/>
    </row>
    <row r="57" spans="5:10" x14ac:dyDescent="0.2">
      <c r="E57" s="12"/>
      <c r="H57" s="12"/>
      <c r="J57" s="13"/>
    </row>
    <row r="58" spans="5:10" x14ac:dyDescent="0.2">
      <c r="E58" s="12"/>
      <c r="H58" s="12"/>
      <c r="J58" s="13"/>
    </row>
    <row r="59" spans="5:10" x14ac:dyDescent="0.2">
      <c r="E59" s="12"/>
      <c r="H59" s="12"/>
      <c r="J59" s="13"/>
    </row>
    <row r="60" spans="5:10" x14ac:dyDescent="0.2">
      <c r="E60" s="12"/>
      <c r="H60" s="12"/>
      <c r="J60" s="13"/>
    </row>
    <row r="61" spans="5:10" x14ac:dyDescent="0.2">
      <c r="E61" s="12"/>
      <c r="H61" s="12"/>
      <c r="J61" s="13"/>
    </row>
    <row r="62" spans="5:10" x14ac:dyDescent="0.2">
      <c r="E62" s="12"/>
      <c r="H62" s="12"/>
      <c r="J62" s="13"/>
    </row>
    <row r="63" spans="5:10" x14ac:dyDescent="0.2">
      <c r="E63" s="12"/>
      <c r="H63" s="12"/>
      <c r="J63" s="13"/>
    </row>
    <row r="64" spans="5:10" x14ac:dyDescent="0.2">
      <c r="E64" s="12"/>
      <c r="H64" s="12"/>
      <c r="J64" s="13"/>
    </row>
    <row r="65" spans="5:10" x14ac:dyDescent="0.2">
      <c r="E65" s="12"/>
      <c r="H65" s="12"/>
      <c r="J65" s="13"/>
    </row>
    <row r="66" spans="5:10" x14ac:dyDescent="0.2">
      <c r="E66" s="12"/>
      <c r="H66" s="12"/>
      <c r="J66" s="13"/>
    </row>
    <row r="67" spans="5:10" x14ac:dyDescent="0.2">
      <c r="E67" s="12"/>
      <c r="H67" s="12"/>
      <c r="J67" s="13"/>
    </row>
    <row r="68" spans="5:10" x14ac:dyDescent="0.2">
      <c r="E68" s="12"/>
      <c r="H68" s="12"/>
      <c r="J68" s="13"/>
    </row>
    <row r="69" spans="5:10" x14ac:dyDescent="0.2">
      <c r="E69" s="12"/>
      <c r="H69" s="12"/>
      <c r="J69" s="13"/>
    </row>
    <row r="70" spans="5:10" x14ac:dyDescent="0.2">
      <c r="E70" s="12"/>
      <c r="H70" s="12"/>
      <c r="J70" s="13"/>
    </row>
    <row r="71" spans="5:10" x14ac:dyDescent="0.2">
      <c r="E71" s="12"/>
      <c r="H71" s="12"/>
      <c r="J71" s="13"/>
    </row>
    <row r="72" spans="5:10" x14ac:dyDescent="0.2">
      <c r="E72" s="12"/>
      <c r="H72" s="12"/>
      <c r="J72" s="13"/>
    </row>
    <row r="73" spans="5:10" x14ac:dyDescent="0.2">
      <c r="E73" s="12"/>
      <c r="H73" s="12"/>
      <c r="J73" s="13"/>
    </row>
    <row r="74" spans="5:10" x14ac:dyDescent="0.2">
      <c r="E74" s="12"/>
      <c r="H74" s="12"/>
      <c r="J74" s="13"/>
    </row>
    <row r="75" spans="5:10" x14ac:dyDescent="0.2">
      <c r="E75" s="12"/>
      <c r="H75" s="12"/>
      <c r="J75" s="13"/>
    </row>
    <row r="76" spans="5:10" x14ac:dyDescent="0.2">
      <c r="E76" s="12"/>
      <c r="H76" s="12"/>
      <c r="J76" s="13"/>
    </row>
    <row r="77" spans="5:10" x14ac:dyDescent="0.2">
      <c r="E77" s="12"/>
      <c r="H77" s="12"/>
      <c r="J77" s="13"/>
    </row>
    <row r="78" spans="5:10" x14ac:dyDescent="0.2">
      <c r="E78" s="12"/>
      <c r="H78" s="12"/>
      <c r="J78" s="13"/>
    </row>
    <row r="79" spans="5:10" x14ac:dyDescent="0.2">
      <c r="E79" s="12"/>
      <c r="H79" s="12"/>
      <c r="J79" s="13"/>
    </row>
    <row r="80" spans="5:10" x14ac:dyDescent="0.2">
      <c r="E80" s="12"/>
      <c r="H80" s="12"/>
      <c r="J80" s="13"/>
    </row>
    <row r="81" spans="5:10" x14ac:dyDescent="0.2">
      <c r="E81" s="12"/>
      <c r="H81" s="12"/>
      <c r="J81" s="13"/>
    </row>
    <row r="82" spans="5:10" x14ac:dyDescent="0.2">
      <c r="E82" s="12"/>
      <c r="H82" s="12"/>
      <c r="J82" s="13"/>
    </row>
    <row r="83" spans="5:10" x14ac:dyDescent="0.2">
      <c r="E83" s="12"/>
      <c r="H83" s="12"/>
      <c r="J83" s="13"/>
    </row>
    <row r="84" spans="5:10" x14ac:dyDescent="0.2">
      <c r="E84" s="12"/>
      <c r="H84" s="12"/>
      <c r="J84" s="13"/>
    </row>
    <row r="85" spans="5:10" x14ac:dyDescent="0.2">
      <c r="E85" s="12"/>
      <c r="H85" s="12"/>
      <c r="J85" s="13"/>
    </row>
    <row r="86" spans="5:10" x14ac:dyDescent="0.2">
      <c r="E86" s="12"/>
      <c r="H86" s="12"/>
      <c r="J86" s="13"/>
    </row>
    <row r="87" spans="5:10" x14ac:dyDescent="0.2">
      <c r="E87" s="12"/>
      <c r="H87" s="12"/>
      <c r="J87" s="13"/>
    </row>
    <row r="88" spans="5:10" x14ac:dyDescent="0.2">
      <c r="E88" s="12"/>
      <c r="H88" s="12"/>
      <c r="J88" s="13"/>
    </row>
    <row r="89" spans="5:10" x14ac:dyDescent="0.2">
      <c r="E89" s="12"/>
      <c r="H89" s="12"/>
      <c r="J89" s="13"/>
    </row>
    <row r="90" spans="5:10" x14ac:dyDescent="0.2">
      <c r="E90" s="12"/>
      <c r="H90" s="12"/>
      <c r="J90" s="13"/>
    </row>
    <row r="91" spans="5:10" x14ac:dyDescent="0.2">
      <c r="E91" s="12"/>
      <c r="H91" s="12"/>
      <c r="J91" s="13"/>
    </row>
    <row r="92" spans="5:10" x14ac:dyDescent="0.2">
      <c r="E92" s="12"/>
      <c r="H92" s="12"/>
      <c r="J92" s="13"/>
    </row>
    <row r="93" spans="5:10" x14ac:dyDescent="0.2">
      <c r="E93" s="12"/>
      <c r="H93" s="12"/>
      <c r="J93" s="13"/>
    </row>
    <row r="94" spans="5:10" x14ac:dyDescent="0.2">
      <c r="E94" s="12"/>
      <c r="H94" s="12"/>
      <c r="J94" s="13"/>
    </row>
    <row r="95" spans="5:10" x14ac:dyDescent="0.2">
      <c r="E95" s="12"/>
      <c r="H95" s="12"/>
      <c r="J95" s="13"/>
    </row>
    <row r="96" spans="5:10" x14ac:dyDescent="0.2">
      <c r="E96" s="12"/>
      <c r="H96" s="12"/>
      <c r="J96" s="13"/>
    </row>
    <row r="97" spans="5:10" x14ac:dyDescent="0.2">
      <c r="E97" s="12"/>
      <c r="H97" s="12"/>
      <c r="J97" s="13"/>
    </row>
    <row r="98" spans="5:10" x14ac:dyDescent="0.2">
      <c r="E98" s="12"/>
      <c r="H98" s="12"/>
      <c r="J98" s="13"/>
    </row>
    <row r="99" spans="5:10" x14ac:dyDescent="0.2">
      <c r="E99" s="12"/>
      <c r="H99" s="12"/>
      <c r="J99" s="13"/>
    </row>
    <row r="100" spans="5:10" x14ac:dyDescent="0.2">
      <c r="E100" s="12"/>
      <c r="H100" s="12"/>
      <c r="J100" s="13"/>
    </row>
    <row r="101" spans="5:10" x14ac:dyDescent="0.2">
      <c r="E101" s="12"/>
      <c r="H101" s="12"/>
      <c r="J101" s="13"/>
    </row>
    <row r="102" spans="5:10" x14ac:dyDescent="0.2">
      <c r="E102" s="12"/>
      <c r="H102" s="12"/>
      <c r="J102" s="13"/>
    </row>
    <row r="103" spans="5:10" x14ac:dyDescent="0.2">
      <c r="E103" s="12"/>
      <c r="H103" s="12"/>
      <c r="J103" s="13"/>
    </row>
    <row r="104" spans="5:10" x14ac:dyDescent="0.2">
      <c r="E104" s="12"/>
      <c r="H104" s="12"/>
      <c r="J104" s="13"/>
    </row>
    <row r="105" spans="5:10" x14ac:dyDescent="0.2">
      <c r="E105" s="12"/>
      <c r="H105" s="12"/>
      <c r="J105" s="13"/>
    </row>
    <row r="106" spans="5:10" x14ac:dyDescent="0.2">
      <c r="E106" s="12"/>
      <c r="H106" s="12"/>
      <c r="J106" s="13"/>
    </row>
    <row r="107" spans="5:10" x14ac:dyDescent="0.2">
      <c r="E107" s="12"/>
      <c r="H107" s="12"/>
      <c r="J107" s="13"/>
    </row>
    <row r="108" spans="5:10" x14ac:dyDescent="0.2">
      <c r="E108" s="12"/>
      <c r="H108" s="12"/>
      <c r="J108" s="13"/>
    </row>
    <row r="109" spans="5:10" x14ac:dyDescent="0.2">
      <c r="E109" s="12"/>
      <c r="H109" s="12"/>
      <c r="J109" s="13"/>
    </row>
    <row r="110" spans="5:10" x14ac:dyDescent="0.2">
      <c r="E110" s="12"/>
      <c r="H110" s="12"/>
      <c r="J110" s="13"/>
    </row>
    <row r="111" spans="5:10" x14ac:dyDescent="0.2">
      <c r="E111" s="12"/>
      <c r="H111" s="12"/>
      <c r="J111" s="13"/>
    </row>
    <row r="112" spans="5:10" x14ac:dyDescent="0.2">
      <c r="E112" s="12"/>
      <c r="H112" s="12"/>
      <c r="J112" s="13"/>
    </row>
    <row r="113" spans="5:10" x14ac:dyDescent="0.2">
      <c r="E113" s="12"/>
      <c r="H113" s="12"/>
      <c r="J113" s="13"/>
    </row>
    <row r="114" spans="5:10" x14ac:dyDescent="0.2">
      <c r="E114" s="12"/>
      <c r="H114" s="12"/>
      <c r="J114" s="13"/>
    </row>
    <row r="115" spans="5:10" x14ac:dyDescent="0.2">
      <c r="E115" s="12"/>
      <c r="H115" s="12"/>
      <c r="J115" s="13"/>
    </row>
    <row r="116" spans="5:10" x14ac:dyDescent="0.2">
      <c r="E116" s="12"/>
      <c r="H116" s="12"/>
      <c r="J116" s="13"/>
    </row>
    <row r="117" spans="5:10" x14ac:dyDescent="0.2">
      <c r="E117" s="12"/>
      <c r="H117" s="12"/>
      <c r="J117" s="13"/>
    </row>
    <row r="118" spans="5:10" x14ac:dyDescent="0.2">
      <c r="E118" s="12"/>
      <c r="H118" s="12"/>
      <c r="J118" s="13"/>
    </row>
    <row r="119" spans="5:10" x14ac:dyDescent="0.2">
      <c r="E119" s="12"/>
      <c r="H119" s="12"/>
      <c r="J119" s="13"/>
    </row>
    <row r="120" spans="5:10" x14ac:dyDescent="0.2">
      <c r="E120" s="12"/>
      <c r="H120" s="12"/>
      <c r="J120" s="13"/>
    </row>
    <row r="121" spans="5:10" x14ac:dyDescent="0.2">
      <c r="E121" s="12"/>
      <c r="H121" s="12"/>
      <c r="J121" s="13"/>
    </row>
    <row r="122" spans="5:10" x14ac:dyDescent="0.2">
      <c r="E122" s="12"/>
      <c r="H122" s="12"/>
      <c r="J122" s="13"/>
    </row>
    <row r="123" spans="5:10" x14ac:dyDescent="0.2">
      <c r="E123" s="12"/>
      <c r="H123" s="12"/>
      <c r="J123" s="13"/>
    </row>
    <row r="124" spans="5:10" x14ac:dyDescent="0.2">
      <c r="E124" s="12"/>
      <c r="H124" s="12"/>
      <c r="J124" s="13"/>
    </row>
    <row r="125" spans="5:10" x14ac:dyDescent="0.2">
      <c r="E125" s="12"/>
      <c r="H125" s="12"/>
      <c r="J125" s="13"/>
    </row>
    <row r="126" spans="5:10" x14ac:dyDescent="0.2">
      <c r="E126" s="12"/>
      <c r="H126" s="12"/>
      <c r="J126" s="13"/>
    </row>
    <row r="127" spans="5:10" x14ac:dyDescent="0.2">
      <c r="E127" s="12"/>
      <c r="H127" s="12"/>
      <c r="J127" s="13"/>
    </row>
    <row r="128" spans="5:10" x14ac:dyDescent="0.2">
      <c r="E128" s="12"/>
      <c r="H128" s="12"/>
      <c r="J128" s="13"/>
    </row>
    <row r="129" spans="5:10" x14ac:dyDescent="0.2">
      <c r="E129" s="12"/>
      <c r="H129" s="12"/>
      <c r="J129" s="13"/>
    </row>
    <row r="130" spans="5:10" x14ac:dyDescent="0.2">
      <c r="E130" s="12"/>
      <c r="H130" s="12"/>
      <c r="J130" s="13"/>
    </row>
    <row r="131" spans="5:10" x14ac:dyDescent="0.2">
      <c r="E131" s="12"/>
      <c r="H131" s="12"/>
      <c r="J131" s="13"/>
    </row>
    <row r="132" spans="5:10" x14ac:dyDescent="0.2">
      <c r="E132" s="12"/>
      <c r="H132" s="12"/>
      <c r="J132" s="13"/>
    </row>
    <row r="133" spans="5:10" x14ac:dyDescent="0.2">
      <c r="E133" s="12"/>
      <c r="H133" s="12"/>
      <c r="J133" s="13"/>
    </row>
    <row r="134" spans="5:10" x14ac:dyDescent="0.2">
      <c r="E134" s="12"/>
      <c r="H134" s="12"/>
      <c r="J134" s="13"/>
    </row>
    <row r="135" spans="5:10" x14ac:dyDescent="0.2">
      <c r="E135" s="12"/>
      <c r="H135" s="12"/>
      <c r="J135" s="13"/>
    </row>
    <row r="136" spans="5:10" x14ac:dyDescent="0.2">
      <c r="E136" s="12"/>
      <c r="H136" s="12"/>
      <c r="J136" s="13"/>
    </row>
    <row r="137" spans="5:10" x14ac:dyDescent="0.2">
      <c r="E137" s="12"/>
      <c r="H137" s="12"/>
      <c r="J137" s="13"/>
    </row>
    <row r="138" spans="5:10" x14ac:dyDescent="0.2">
      <c r="E138" s="12"/>
      <c r="H138" s="12"/>
      <c r="J138" s="13"/>
    </row>
    <row r="139" spans="5:10" x14ac:dyDescent="0.2">
      <c r="E139" s="12"/>
      <c r="H139" s="12"/>
      <c r="J139" s="13"/>
    </row>
    <row r="140" spans="5:10" x14ac:dyDescent="0.2">
      <c r="E140" s="12"/>
      <c r="H140" s="12"/>
      <c r="J140" s="13"/>
    </row>
    <row r="141" spans="5:10" x14ac:dyDescent="0.2">
      <c r="E141" s="12"/>
      <c r="H141" s="12"/>
      <c r="J141" s="13"/>
    </row>
    <row r="142" spans="5:10" x14ac:dyDescent="0.2">
      <c r="E142" s="12"/>
      <c r="H142" s="12"/>
      <c r="J142" s="13"/>
    </row>
    <row r="143" spans="5:10" x14ac:dyDescent="0.2">
      <c r="E143" s="12"/>
      <c r="H143" s="12"/>
      <c r="J143" s="13"/>
    </row>
    <row r="144" spans="5:10" x14ac:dyDescent="0.2">
      <c r="E144" s="12"/>
      <c r="H144" s="12"/>
      <c r="J144" s="13"/>
    </row>
    <row r="145" spans="5:10" x14ac:dyDescent="0.2">
      <c r="E145" s="12"/>
      <c r="H145" s="12"/>
      <c r="J145" s="13"/>
    </row>
    <row r="146" spans="5:10" x14ac:dyDescent="0.2">
      <c r="E146" s="12"/>
      <c r="H146" s="12"/>
      <c r="J146" s="13"/>
    </row>
    <row r="147" spans="5:10" x14ac:dyDescent="0.2">
      <c r="E147" s="12"/>
      <c r="H147" s="12"/>
      <c r="J147" s="13"/>
    </row>
    <row r="148" spans="5:10" x14ac:dyDescent="0.2">
      <c r="E148" s="12"/>
      <c r="H148" s="12"/>
      <c r="J148" s="13"/>
    </row>
    <row r="149" spans="5:10" x14ac:dyDescent="0.2">
      <c r="E149" s="12"/>
      <c r="H149" s="12"/>
      <c r="J149" s="13"/>
    </row>
    <row r="150" spans="5:10" x14ac:dyDescent="0.2">
      <c r="E150" s="12"/>
      <c r="H150" s="12"/>
      <c r="J150" s="13"/>
    </row>
    <row r="151" spans="5:10" x14ac:dyDescent="0.2">
      <c r="E151" s="12"/>
      <c r="H151" s="12"/>
      <c r="J151" s="13"/>
    </row>
    <row r="152" spans="5:10" x14ac:dyDescent="0.2">
      <c r="E152" s="12"/>
      <c r="H152" s="12"/>
      <c r="J152" s="13"/>
    </row>
    <row r="153" spans="5:10" x14ac:dyDescent="0.2">
      <c r="E153" s="12"/>
      <c r="H153" s="12"/>
      <c r="J153" s="13"/>
    </row>
    <row r="154" spans="5:10" x14ac:dyDescent="0.2">
      <c r="E154" s="12"/>
      <c r="H154" s="12"/>
      <c r="J154" s="13"/>
    </row>
    <row r="155" spans="5:10" x14ac:dyDescent="0.2">
      <c r="E155" s="12"/>
      <c r="H155" s="12"/>
      <c r="J155" s="13"/>
    </row>
    <row r="156" spans="5:10" x14ac:dyDescent="0.2">
      <c r="E156" s="12"/>
      <c r="H156" s="12"/>
      <c r="J156" s="13"/>
    </row>
    <row r="157" spans="5:10" x14ac:dyDescent="0.2">
      <c r="E157" s="12"/>
      <c r="H157" s="12"/>
      <c r="J157" s="13"/>
    </row>
    <row r="158" spans="5:10" x14ac:dyDescent="0.2">
      <c r="E158" s="12"/>
      <c r="H158" s="12"/>
      <c r="J158" s="13"/>
    </row>
    <row r="159" spans="5:10" x14ac:dyDescent="0.2">
      <c r="E159" s="12"/>
      <c r="H159" s="12"/>
      <c r="J159" s="13"/>
    </row>
    <row r="160" spans="5:10" x14ac:dyDescent="0.2">
      <c r="E160" s="12"/>
      <c r="H160" s="12"/>
      <c r="J160" s="13"/>
    </row>
    <row r="161" spans="5:10" x14ac:dyDescent="0.2">
      <c r="E161" s="12"/>
      <c r="H161" s="12"/>
      <c r="J161" s="13"/>
    </row>
    <row r="162" spans="5:10" x14ac:dyDescent="0.2">
      <c r="E162" s="12"/>
      <c r="H162" s="12"/>
      <c r="J162" s="13"/>
    </row>
    <row r="163" spans="5:10" x14ac:dyDescent="0.2">
      <c r="E163" s="12"/>
      <c r="H163" s="12"/>
      <c r="J163" s="13"/>
    </row>
    <row r="164" spans="5:10" x14ac:dyDescent="0.2">
      <c r="E164" s="12"/>
      <c r="H164" s="12"/>
      <c r="J164" s="13"/>
    </row>
    <row r="165" spans="5:10" x14ac:dyDescent="0.2">
      <c r="E165" s="12"/>
      <c r="H165" s="12"/>
      <c r="J165" s="13"/>
    </row>
    <row r="166" spans="5:10" x14ac:dyDescent="0.2">
      <c r="E166" s="12"/>
      <c r="H166" s="12"/>
      <c r="J166" s="13"/>
    </row>
    <row r="167" spans="5:10" x14ac:dyDescent="0.2">
      <c r="E167" s="12"/>
      <c r="H167" s="12"/>
      <c r="J167" s="13"/>
    </row>
    <row r="168" spans="5:10" x14ac:dyDescent="0.2">
      <c r="E168" s="12"/>
      <c r="H168" s="12"/>
      <c r="J168" s="13"/>
    </row>
    <row r="169" spans="5:10" x14ac:dyDescent="0.2">
      <c r="E169" s="12"/>
      <c r="H169" s="12"/>
      <c r="J169" s="13"/>
    </row>
    <row r="170" spans="5:10" x14ac:dyDescent="0.2">
      <c r="E170" s="12"/>
      <c r="H170" s="12"/>
      <c r="J170" s="13"/>
    </row>
    <row r="171" spans="5:10" x14ac:dyDescent="0.2">
      <c r="E171" s="12"/>
      <c r="H171" s="12"/>
      <c r="J171" s="13"/>
    </row>
    <row r="172" spans="5:10" x14ac:dyDescent="0.2">
      <c r="E172" s="12"/>
      <c r="H172" s="12"/>
      <c r="J172" s="13"/>
    </row>
    <row r="173" spans="5:10" x14ac:dyDescent="0.2">
      <c r="E173" s="12"/>
      <c r="H173" s="12"/>
      <c r="J173" s="13"/>
    </row>
    <row r="174" spans="5:10" x14ac:dyDescent="0.2">
      <c r="E174" s="12"/>
      <c r="H174" s="12"/>
      <c r="J174" s="13"/>
    </row>
    <row r="175" spans="5:10" x14ac:dyDescent="0.2">
      <c r="E175" s="12"/>
      <c r="H175" s="12"/>
      <c r="J175" s="13"/>
    </row>
    <row r="176" spans="5:10" x14ac:dyDescent="0.2">
      <c r="E176" s="12"/>
      <c r="H176" s="12"/>
      <c r="J176" s="13"/>
    </row>
    <row r="177" spans="5:10" x14ac:dyDescent="0.2">
      <c r="E177" s="12"/>
      <c r="H177" s="12"/>
      <c r="J177" s="13"/>
    </row>
    <row r="178" spans="5:10" x14ac:dyDescent="0.2">
      <c r="E178" s="12"/>
      <c r="H178" s="12"/>
      <c r="J178" s="13"/>
    </row>
    <row r="179" spans="5:10" x14ac:dyDescent="0.2">
      <c r="E179" s="12"/>
      <c r="H179" s="12"/>
      <c r="J179" s="13"/>
    </row>
    <row r="180" spans="5:10" x14ac:dyDescent="0.2">
      <c r="E180" s="12"/>
      <c r="H180" s="12"/>
      <c r="J180" s="13"/>
    </row>
    <row r="181" spans="5:10" x14ac:dyDescent="0.2">
      <c r="E181" s="12"/>
      <c r="H181" s="12"/>
      <c r="J181" s="13"/>
    </row>
    <row r="182" spans="5:10" x14ac:dyDescent="0.2">
      <c r="E182" s="12"/>
      <c r="H182" s="12"/>
      <c r="J182" s="13"/>
    </row>
    <row r="183" spans="5:10" x14ac:dyDescent="0.2">
      <c r="E183" s="12"/>
      <c r="H183" s="12"/>
      <c r="J183" s="13"/>
    </row>
    <row r="184" spans="5:10" x14ac:dyDescent="0.2">
      <c r="E184" s="12"/>
      <c r="H184" s="12"/>
      <c r="J184" s="13"/>
    </row>
    <row r="185" spans="5:10" x14ac:dyDescent="0.2">
      <c r="E185" s="12"/>
      <c r="H185" s="12"/>
      <c r="J185" s="13"/>
    </row>
    <row r="186" spans="5:10" x14ac:dyDescent="0.2">
      <c r="E186" s="12"/>
      <c r="H186" s="12"/>
      <c r="J186" s="13"/>
    </row>
    <row r="187" spans="5:10" x14ac:dyDescent="0.2">
      <c r="E187" s="12"/>
      <c r="H187" s="12"/>
      <c r="J187" s="13"/>
    </row>
    <row r="188" spans="5:10" x14ac:dyDescent="0.2">
      <c r="E188" s="12"/>
      <c r="H188" s="12"/>
      <c r="J188" s="13"/>
    </row>
    <row r="189" spans="5:10" x14ac:dyDescent="0.2">
      <c r="E189" s="12"/>
      <c r="H189" s="12"/>
      <c r="J189" s="13"/>
    </row>
    <row r="190" spans="5:10" x14ac:dyDescent="0.2">
      <c r="E190" s="12"/>
      <c r="H190" s="12"/>
      <c r="J190" s="13"/>
    </row>
    <row r="191" spans="5:10" x14ac:dyDescent="0.2">
      <c r="E191" s="12"/>
      <c r="H191" s="12"/>
      <c r="J191" s="13"/>
    </row>
    <row r="192" spans="5:10" x14ac:dyDescent="0.2">
      <c r="E192" s="12"/>
      <c r="H192" s="12"/>
      <c r="J192" s="13"/>
    </row>
    <row r="193" spans="5:10" x14ac:dyDescent="0.2">
      <c r="E193" s="12"/>
      <c r="H193" s="12"/>
      <c r="J193" s="13"/>
    </row>
    <row r="194" spans="5:10" x14ac:dyDescent="0.2">
      <c r="E194" s="12"/>
      <c r="H194" s="12"/>
      <c r="J194" s="13"/>
    </row>
    <row r="195" spans="5:10" x14ac:dyDescent="0.2">
      <c r="E195" s="12"/>
      <c r="H195" s="12"/>
      <c r="J195" s="13"/>
    </row>
    <row r="196" spans="5:10" x14ac:dyDescent="0.2">
      <c r="E196" s="12"/>
      <c r="H196" s="12"/>
      <c r="J196" s="13"/>
    </row>
    <row r="197" spans="5:10" x14ac:dyDescent="0.2">
      <c r="E197" s="12"/>
      <c r="H197" s="12"/>
      <c r="J197" s="13"/>
    </row>
    <row r="198" spans="5:10" x14ac:dyDescent="0.2">
      <c r="E198" s="12"/>
      <c r="H198" s="12"/>
      <c r="J198" s="13"/>
    </row>
    <row r="199" spans="5:10" x14ac:dyDescent="0.2">
      <c r="E199" s="12"/>
      <c r="H199" s="12"/>
      <c r="J199" s="13"/>
    </row>
    <row r="200" spans="5:10" x14ac:dyDescent="0.2">
      <c r="E200" s="12"/>
      <c r="H200" s="12"/>
      <c r="J200" s="13"/>
    </row>
    <row r="201" spans="5:10" x14ac:dyDescent="0.2">
      <c r="E201" s="12"/>
      <c r="H201" s="12"/>
      <c r="J201" s="13"/>
    </row>
    <row r="202" spans="5:10" x14ac:dyDescent="0.2">
      <c r="E202" s="12"/>
      <c r="H202" s="12"/>
      <c r="J202" s="13"/>
    </row>
    <row r="203" spans="5:10" x14ac:dyDescent="0.2">
      <c r="E203" s="12"/>
      <c r="H203" s="12"/>
      <c r="J203" s="13"/>
    </row>
    <row r="204" spans="5:10" x14ac:dyDescent="0.2">
      <c r="E204" s="12"/>
      <c r="H204" s="12"/>
      <c r="J204" s="13"/>
    </row>
    <row r="205" spans="5:10" x14ac:dyDescent="0.2">
      <c r="E205" s="12"/>
      <c r="H205" s="12"/>
      <c r="J205" s="13"/>
    </row>
    <row r="206" spans="5:10" x14ac:dyDescent="0.2">
      <c r="E206" s="12"/>
      <c r="H206" s="12"/>
      <c r="J206" s="13"/>
    </row>
    <row r="207" spans="5:10" x14ac:dyDescent="0.2">
      <c r="E207" s="12"/>
      <c r="H207" s="12"/>
      <c r="J207" s="13"/>
    </row>
    <row r="208" spans="5:10" x14ac:dyDescent="0.2">
      <c r="E208" s="12"/>
      <c r="H208" s="12"/>
      <c r="J208" s="13"/>
    </row>
    <row r="209" spans="5:10" x14ac:dyDescent="0.2">
      <c r="E209" s="12"/>
      <c r="H209" s="12"/>
      <c r="J209" s="13"/>
    </row>
    <row r="210" spans="5:10" x14ac:dyDescent="0.2">
      <c r="E210" s="12"/>
      <c r="H210" s="12"/>
      <c r="J210" s="13"/>
    </row>
    <row r="211" spans="5:10" x14ac:dyDescent="0.2">
      <c r="E211" s="12"/>
      <c r="H211" s="12"/>
      <c r="J211" s="13"/>
    </row>
    <row r="212" spans="5:10" x14ac:dyDescent="0.2">
      <c r="E212" s="12"/>
      <c r="H212" s="12"/>
      <c r="J212" s="13"/>
    </row>
    <row r="213" spans="5:10" x14ac:dyDescent="0.2">
      <c r="E213" s="12"/>
      <c r="H213" s="12"/>
      <c r="J213" s="13"/>
    </row>
    <row r="214" spans="5:10" x14ac:dyDescent="0.2">
      <c r="E214" s="12"/>
      <c r="H214" s="12"/>
      <c r="J214" s="13"/>
    </row>
    <row r="215" spans="5:10" x14ac:dyDescent="0.2">
      <c r="E215" s="12"/>
      <c r="H215" s="12"/>
      <c r="J215" s="13"/>
    </row>
    <row r="216" spans="5:10" x14ac:dyDescent="0.2">
      <c r="E216" s="12"/>
      <c r="H216" s="12"/>
      <c r="J216" s="13"/>
    </row>
    <row r="217" spans="5:10" x14ac:dyDescent="0.2">
      <c r="E217" s="12"/>
      <c r="H217" s="12"/>
      <c r="J217" s="13"/>
    </row>
    <row r="218" spans="5:10" x14ac:dyDescent="0.2">
      <c r="E218" s="12"/>
      <c r="H218" s="12"/>
      <c r="J218" s="13"/>
    </row>
    <row r="219" spans="5:10" x14ac:dyDescent="0.2">
      <c r="E219" s="12"/>
      <c r="H219" s="12"/>
      <c r="J219" s="13"/>
    </row>
    <row r="220" spans="5:10" x14ac:dyDescent="0.2">
      <c r="E220" s="12"/>
      <c r="H220" s="12"/>
      <c r="J220" s="13"/>
    </row>
    <row r="221" spans="5:10" x14ac:dyDescent="0.2">
      <c r="E221" s="12"/>
      <c r="H221" s="12"/>
      <c r="J221" s="13"/>
    </row>
    <row r="222" spans="5:10" x14ac:dyDescent="0.2">
      <c r="E222" s="12"/>
      <c r="H222" s="12"/>
      <c r="J222" s="13"/>
    </row>
    <row r="223" spans="5:10" x14ac:dyDescent="0.2">
      <c r="E223" s="12"/>
      <c r="H223" s="12"/>
      <c r="J223" s="13"/>
    </row>
    <row r="224" spans="5:10" x14ac:dyDescent="0.2">
      <c r="E224" s="12"/>
      <c r="H224" s="12"/>
      <c r="J224" s="13"/>
    </row>
    <row r="225" spans="5:10" x14ac:dyDescent="0.2">
      <c r="E225" s="12"/>
      <c r="H225" s="12"/>
      <c r="J225" s="13"/>
    </row>
    <row r="226" spans="5:10" x14ac:dyDescent="0.2">
      <c r="E226" s="12"/>
      <c r="H226" s="12"/>
      <c r="J226" s="13"/>
    </row>
    <row r="227" spans="5:10" x14ac:dyDescent="0.2">
      <c r="E227" s="12"/>
      <c r="H227" s="12"/>
      <c r="J227" s="13"/>
    </row>
    <row r="228" spans="5:10" x14ac:dyDescent="0.2">
      <c r="E228" s="12"/>
      <c r="H228" s="12"/>
      <c r="J228" s="13"/>
    </row>
    <row r="229" spans="5:10" x14ac:dyDescent="0.2">
      <c r="E229" s="12"/>
      <c r="H229" s="12"/>
      <c r="J229" s="13"/>
    </row>
    <row r="230" spans="5:10" x14ac:dyDescent="0.2">
      <c r="E230" s="12"/>
      <c r="H230" s="12"/>
      <c r="J230" s="13"/>
    </row>
    <row r="231" spans="5:10" x14ac:dyDescent="0.2">
      <c r="E231" s="12"/>
      <c r="H231" s="12"/>
      <c r="J231" s="13"/>
    </row>
    <row r="232" spans="5:10" x14ac:dyDescent="0.2">
      <c r="E232" s="12"/>
      <c r="H232" s="12"/>
      <c r="J232" s="13"/>
    </row>
    <row r="233" spans="5:10" x14ac:dyDescent="0.2">
      <c r="E233" s="12"/>
      <c r="H233" s="12"/>
      <c r="J233" s="13"/>
    </row>
    <row r="234" spans="5:10" x14ac:dyDescent="0.2">
      <c r="E234" s="12"/>
      <c r="H234" s="12"/>
      <c r="J234" s="13"/>
    </row>
    <row r="235" spans="5:10" x14ac:dyDescent="0.2">
      <c r="E235" s="12"/>
      <c r="H235" s="12"/>
      <c r="J235" s="13"/>
    </row>
    <row r="236" spans="5:10" x14ac:dyDescent="0.2">
      <c r="E236" s="12"/>
      <c r="H236" s="12"/>
      <c r="J236" s="13"/>
    </row>
    <row r="237" spans="5:10" x14ac:dyDescent="0.2">
      <c r="E237" s="12"/>
      <c r="H237" s="12"/>
      <c r="J237" s="13"/>
    </row>
    <row r="238" spans="5:10" x14ac:dyDescent="0.2">
      <c r="E238" s="12"/>
      <c r="H238" s="12"/>
      <c r="J238" s="13"/>
    </row>
    <row r="239" spans="5:10" x14ac:dyDescent="0.2">
      <c r="E239" s="12"/>
      <c r="H239" s="12"/>
      <c r="J239" s="13"/>
    </row>
    <row r="240" spans="5:10" x14ac:dyDescent="0.2">
      <c r="E240" s="12"/>
      <c r="H240" s="12"/>
      <c r="J240" s="13"/>
    </row>
    <row r="241" spans="5:10" x14ac:dyDescent="0.2">
      <c r="E241" s="12"/>
      <c r="H241" s="12"/>
      <c r="J241" s="13"/>
    </row>
    <row r="242" spans="5:10" x14ac:dyDescent="0.2">
      <c r="E242" s="12"/>
      <c r="H242" s="12"/>
      <c r="J242" s="13"/>
    </row>
    <row r="243" spans="5:10" x14ac:dyDescent="0.2">
      <c r="E243" s="12"/>
      <c r="H243" s="12"/>
      <c r="J243" s="13"/>
    </row>
    <row r="244" spans="5:10" x14ac:dyDescent="0.2">
      <c r="E244" s="12"/>
      <c r="H244" s="12"/>
      <c r="J244" s="13"/>
    </row>
    <row r="245" spans="5:10" x14ac:dyDescent="0.2">
      <c r="E245" s="12"/>
      <c r="H245" s="12"/>
      <c r="J245" s="13"/>
    </row>
    <row r="246" spans="5:10" x14ac:dyDescent="0.2">
      <c r="E246" s="12"/>
      <c r="H246" s="12"/>
      <c r="J246" s="13"/>
    </row>
    <row r="247" spans="5:10" x14ac:dyDescent="0.2">
      <c r="E247" s="12"/>
      <c r="H247" s="12"/>
      <c r="J247" s="13"/>
    </row>
    <row r="248" spans="5:10" x14ac:dyDescent="0.2">
      <c r="E248" s="12"/>
      <c r="H248" s="12"/>
      <c r="J248" s="13"/>
    </row>
    <row r="249" spans="5:10" x14ac:dyDescent="0.2">
      <c r="E249" s="12"/>
      <c r="H249" s="12"/>
      <c r="J249" s="13"/>
    </row>
    <row r="250" spans="5:10" x14ac:dyDescent="0.2">
      <c r="E250" s="12"/>
      <c r="H250" s="12"/>
      <c r="J250" s="13"/>
    </row>
    <row r="251" spans="5:10" x14ac:dyDescent="0.2">
      <c r="E251" s="12"/>
      <c r="H251" s="12"/>
      <c r="J251" s="13"/>
    </row>
    <row r="252" spans="5:10" x14ac:dyDescent="0.2">
      <c r="E252" s="12"/>
      <c r="H252" s="12"/>
      <c r="J252" s="13"/>
    </row>
    <row r="253" spans="5:10" x14ac:dyDescent="0.2">
      <c r="E253" s="12"/>
      <c r="H253" s="12"/>
      <c r="J253" s="13"/>
    </row>
    <row r="254" spans="5:10" x14ac:dyDescent="0.2">
      <c r="E254" s="12"/>
      <c r="H254" s="12"/>
      <c r="J254" s="13"/>
    </row>
    <row r="255" spans="5:10" x14ac:dyDescent="0.2">
      <c r="E255" s="12"/>
      <c r="H255" s="12"/>
      <c r="J255" s="13"/>
    </row>
    <row r="256" spans="5:10" x14ac:dyDescent="0.2">
      <c r="E256" s="12"/>
      <c r="H256" s="12"/>
      <c r="J256" s="13"/>
    </row>
    <row r="257" spans="5:10" x14ac:dyDescent="0.2">
      <c r="E257" s="12"/>
      <c r="H257" s="12"/>
      <c r="J257" s="13"/>
    </row>
    <row r="258" spans="5:10" x14ac:dyDescent="0.2">
      <c r="E258" s="12"/>
      <c r="H258" s="12"/>
      <c r="J258" s="13"/>
    </row>
    <row r="259" spans="5:10" x14ac:dyDescent="0.2">
      <c r="E259" s="12"/>
      <c r="H259" s="12"/>
      <c r="J259" s="13"/>
    </row>
    <row r="260" spans="5:10" x14ac:dyDescent="0.2">
      <c r="E260" s="12"/>
      <c r="H260" s="12"/>
      <c r="J260" s="13"/>
    </row>
    <row r="261" spans="5:10" x14ac:dyDescent="0.2">
      <c r="E261" s="12"/>
      <c r="H261" s="12"/>
      <c r="J261" s="13"/>
    </row>
    <row r="262" spans="5:10" x14ac:dyDescent="0.2">
      <c r="E262" s="12"/>
      <c r="H262" s="12"/>
      <c r="J262" s="13"/>
    </row>
    <row r="263" spans="5:10" x14ac:dyDescent="0.2">
      <c r="E263" s="12"/>
      <c r="H263" s="12"/>
      <c r="J263" s="13"/>
    </row>
    <row r="264" spans="5:10" x14ac:dyDescent="0.2">
      <c r="E264" s="12"/>
      <c r="H264" s="12"/>
      <c r="J264" s="13"/>
    </row>
    <row r="265" spans="5:10" x14ac:dyDescent="0.2">
      <c r="E265" s="12"/>
      <c r="H265" s="12"/>
      <c r="J265" s="13"/>
    </row>
    <row r="266" spans="5:10" x14ac:dyDescent="0.2">
      <c r="E266" s="12"/>
      <c r="H266" s="12"/>
      <c r="J266" s="13"/>
    </row>
    <row r="267" spans="5:10" x14ac:dyDescent="0.2">
      <c r="E267" s="12"/>
      <c r="H267" s="12"/>
      <c r="J267" s="13"/>
    </row>
    <row r="268" spans="5:10" x14ac:dyDescent="0.2">
      <c r="E268" s="12"/>
      <c r="H268" s="12"/>
      <c r="J268" s="13"/>
    </row>
    <row r="269" spans="5:10" x14ac:dyDescent="0.2">
      <c r="E269" s="12"/>
      <c r="H269" s="12"/>
      <c r="J269" s="13"/>
    </row>
    <row r="270" spans="5:10" x14ac:dyDescent="0.2">
      <c r="E270" s="12"/>
      <c r="H270" s="12"/>
      <c r="J270" s="13"/>
    </row>
    <row r="271" spans="5:10" x14ac:dyDescent="0.2">
      <c r="E271" s="12"/>
      <c r="H271" s="12"/>
      <c r="J271" s="13"/>
    </row>
    <row r="272" spans="5:10" x14ac:dyDescent="0.2">
      <c r="E272" s="12"/>
      <c r="H272" s="12"/>
      <c r="J272" s="13"/>
    </row>
    <row r="273" spans="5:10" x14ac:dyDescent="0.2">
      <c r="E273" s="12"/>
      <c r="H273" s="12"/>
      <c r="J273" s="13"/>
    </row>
    <row r="274" spans="5:10" x14ac:dyDescent="0.2">
      <c r="E274" s="12"/>
      <c r="H274" s="12"/>
      <c r="J274" s="13"/>
    </row>
    <row r="275" spans="5:10" x14ac:dyDescent="0.2">
      <c r="E275" s="12"/>
      <c r="H275" s="12"/>
      <c r="J275" s="13"/>
    </row>
    <row r="276" spans="5:10" x14ac:dyDescent="0.2">
      <c r="E276" s="12"/>
      <c r="H276" s="12"/>
      <c r="J276" s="13"/>
    </row>
    <row r="277" spans="5:10" x14ac:dyDescent="0.2">
      <c r="E277" s="12"/>
      <c r="H277" s="12"/>
      <c r="J277" s="13"/>
    </row>
    <row r="278" spans="5:10" x14ac:dyDescent="0.2">
      <c r="E278" s="12"/>
      <c r="H278" s="12"/>
      <c r="J278" s="13"/>
    </row>
    <row r="279" spans="5:10" x14ac:dyDescent="0.2">
      <c r="E279" s="12"/>
      <c r="H279" s="12"/>
      <c r="J279" s="13"/>
    </row>
    <row r="280" spans="5:10" x14ac:dyDescent="0.2">
      <c r="E280" s="12"/>
      <c r="H280" s="12"/>
      <c r="J280" s="13"/>
    </row>
    <row r="281" spans="5:10" x14ac:dyDescent="0.2">
      <c r="E281" s="12"/>
      <c r="H281" s="12"/>
      <c r="J281" s="13"/>
    </row>
    <row r="282" spans="5:10" x14ac:dyDescent="0.2">
      <c r="E282" s="12"/>
      <c r="H282" s="12"/>
      <c r="J282" s="13"/>
    </row>
    <row r="283" spans="5:10" x14ac:dyDescent="0.2">
      <c r="E283" s="12"/>
      <c r="H283" s="12"/>
      <c r="J283" s="13"/>
    </row>
    <row r="284" spans="5:10" x14ac:dyDescent="0.2">
      <c r="E284" s="12"/>
      <c r="H284" s="12"/>
      <c r="J284" s="13"/>
    </row>
    <row r="285" spans="5:10" x14ac:dyDescent="0.2">
      <c r="E285" s="12"/>
      <c r="H285" s="12"/>
      <c r="J285" s="13"/>
    </row>
    <row r="286" spans="5:10" x14ac:dyDescent="0.2">
      <c r="E286" s="12"/>
      <c r="H286" s="12"/>
      <c r="J286" s="13"/>
    </row>
    <row r="287" spans="5:10" x14ac:dyDescent="0.2">
      <c r="E287" s="12"/>
      <c r="H287" s="12"/>
      <c r="J287" s="13"/>
    </row>
    <row r="288" spans="5:10" x14ac:dyDescent="0.2">
      <c r="E288" s="12"/>
      <c r="H288" s="12"/>
      <c r="J288" s="13"/>
    </row>
    <row r="289" spans="5:10" x14ac:dyDescent="0.2">
      <c r="E289" s="12"/>
      <c r="H289" s="12"/>
      <c r="J289" s="13"/>
    </row>
    <row r="290" spans="5:10" x14ac:dyDescent="0.2">
      <c r="E290" s="12"/>
      <c r="H290" s="12"/>
      <c r="J290" s="13"/>
    </row>
    <row r="291" spans="5:10" x14ac:dyDescent="0.2">
      <c r="E291" s="12"/>
      <c r="H291" s="12"/>
      <c r="J291" s="13"/>
    </row>
    <row r="292" spans="5:10" x14ac:dyDescent="0.2">
      <c r="E292" s="12"/>
      <c r="H292" s="12"/>
      <c r="J292" s="13"/>
    </row>
    <row r="293" spans="5:10" x14ac:dyDescent="0.2">
      <c r="E293" s="12"/>
      <c r="H293" s="12"/>
      <c r="J293" s="13"/>
    </row>
    <row r="294" spans="5:10" x14ac:dyDescent="0.2">
      <c r="E294" s="12"/>
      <c r="H294" s="12"/>
      <c r="J294" s="13"/>
    </row>
    <row r="295" spans="5:10" x14ac:dyDescent="0.2">
      <c r="E295" s="12"/>
      <c r="H295" s="12"/>
      <c r="J295" s="13"/>
    </row>
    <row r="296" spans="5:10" x14ac:dyDescent="0.2">
      <c r="E296" s="12"/>
      <c r="H296" s="12"/>
      <c r="J296" s="13"/>
    </row>
    <row r="297" spans="5:10" x14ac:dyDescent="0.2">
      <c r="E297" s="12"/>
      <c r="H297" s="12"/>
      <c r="J297" s="13"/>
    </row>
    <row r="298" spans="5:10" x14ac:dyDescent="0.2">
      <c r="E298" s="12"/>
      <c r="H298" s="12"/>
      <c r="J298" s="13"/>
    </row>
    <row r="299" spans="5:10" x14ac:dyDescent="0.2">
      <c r="E299" s="12"/>
      <c r="H299" s="12"/>
      <c r="J299" s="13"/>
    </row>
    <row r="300" spans="5:10" x14ac:dyDescent="0.2">
      <c r="E300" s="12"/>
      <c r="H300" s="12"/>
      <c r="J300" s="13"/>
    </row>
    <row r="301" spans="5:10" x14ac:dyDescent="0.2">
      <c r="E301" s="12"/>
      <c r="H301" s="12"/>
      <c r="J301" s="13"/>
    </row>
    <row r="302" spans="5:10" x14ac:dyDescent="0.2">
      <c r="E302" s="12"/>
      <c r="H302" s="12"/>
      <c r="J302" s="13"/>
    </row>
    <row r="303" spans="5:10" x14ac:dyDescent="0.2">
      <c r="E303" s="12"/>
      <c r="H303" s="12"/>
      <c r="J303" s="13"/>
    </row>
    <row r="304" spans="5:10" x14ac:dyDescent="0.2">
      <c r="E304" s="12"/>
      <c r="H304" s="12"/>
      <c r="J304" s="13"/>
    </row>
    <row r="305" spans="5:10" x14ac:dyDescent="0.2">
      <c r="E305" s="12"/>
      <c r="H305" s="12"/>
      <c r="J305" s="13"/>
    </row>
    <row r="306" spans="5:10" x14ac:dyDescent="0.2">
      <c r="E306" s="12"/>
      <c r="H306" s="12"/>
      <c r="J306" s="13"/>
    </row>
    <row r="307" spans="5:10" x14ac:dyDescent="0.2">
      <c r="E307" s="12"/>
      <c r="H307" s="12"/>
      <c r="J307" s="13"/>
    </row>
    <row r="308" spans="5:10" x14ac:dyDescent="0.2">
      <c r="E308" s="12"/>
      <c r="H308" s="12"/>
      <c r="J308" s="13"/>
    </row>
    <row r="309" spans="5:10" x14ac:dyDescent="0.2">
      <c r="E309" s="12"/>
      <c r="H309" s="12"/>
      <c r="J309" s="13"/>
    </row>
    <row r="310" spans="5:10" x14ac:dyDescent="0.2">
      <c r="E310" s="12"/>
      <c r="H310" s="12"/>
      <c r="J310" s="13"/>
    </row>
    <row r="311" spans="5:10" x14ac:dyDescent="0.2">
      <c r="E311" s="12"/>
      <c r="H311" s="12"/>
      <c r="J311" s="13"/>
    </row>
    <row r="312" spans="5:10" x14ac:dyDescent="0.2">
      <c r="E312" s="12"/>
      <c r="H312" s="12"/>
      <c r="J312" s="13"/>
    </row>
    <row r="313" spans="5:10" x14ac:dyDescent="0.2">
      <c r="E313" s="12"/>
      <c r="H313" s="12"/>
      <c r="J313" s="13"/>
    </row>
    <row r="314" spans="5:10" x14ac:dyDescent="0.2">
      <c r="E314" s="12"/>
      <c r="H314" s="12"/>
      <c r="J314" s="13"/>
    </row>
    <row r="315" spans="5:10" x14ac:dyDescent="0.2">
      <c r="E315" s="12"/>
      <c r="H315" s="12"/>
      <c r="J315" s="13"/>
    </row>
    <row r="316" spans="5:10" x14ac:dyDescent="0.2">
      <c r="E316" s="12"/>
      <c r="H316" s="12"/>
      <c r="J316" s="13"/>
    </row>
    <row r="317" spans="5:10" x14ac:dyDescent="0.2">
      <c r="E317" s="12"/>
      <c r="H317" s="12"/>
      <c r="J317" s="13"/>
    </row>
    <row r="318" spans="5:10" x14ac:dyDescent="0.2">
      <c r="E318" s="12"/>
      <c r="H318" s="12"/>
      <c r="J318" s="13"/>
    </row>
    <row r="319" spans="5:10" x14ac:dyDescent="0.2">
      <c r="E319" s="12"/>
      <c r="H319" s="12"/>
      <c r="J319" s="13"/>
    </row>
    <row r="320" spans="5:10" x14ac:dyDescent="0.2">
      <c r="E320" s="12"/>
      <c r="H320" s="12"/>
      <c r="J320" s="13"/>
    </row>
    <row r="321" spans="5:10" x14ac:dyDescent="0.2">
      <c r="E321" s="12"/>
      <c r="H321" s="12"/>
      <c r="J321" s="13"/>
    </row>
    <row r="322" spans="5:10" x14ac:dyDescent="0.2">
      <c r="E322" s="12"/>
      <c r="H322" s="12"/>
      <c r="J322" s="13"/>
    </row>
    <row r="323" spans="5:10" x14ac:dyDescent="0.2">
      <c r="E323" s="12"/>
      <c r="H323" s="12"/>
      <c r="J323" s="13"/>
    </row>
    <row r="324" spans="5:10" x14ac:dyDescent="0.2">
      <c r="E324" s="12"/>
      <c r="H324" s="12"/>
      <c r="J324" s="13"/>
    </row>
    <row r="325" spans="5:10" x14ac:dyDescent="0.2">
      <c r="E325" s="12"/>
      <c r="H325" s="12"/>
      <c r="J325" s="13"/>
    </row>
    <row r="326" spans="5:10" x14ac:dyDescent="0.2">
      <c r="E326" s="12"/>
      <c r="H326" s="12"/>
      <c r="J326" s="13"/>
    </row>
    <row r="327" spans="5:10" x14ac:dyDescent="0.2">
      <c r="E327" s="12"/>
      <c r="H327" s="12"/>
      <c r="J327" s="13"/>
    </row>
    <row r="328" spans="5:10" x14ac:dyDescent="0.2">
      <c r="E328" s="12"/>
      <c r="H328" s="12"/>
      <c r="J328" s="13"/>
    </row>
    <row r="329" spans="5:10" x14ac:dyDescent="0.2">
      <c r="E329" s="12"/>
      <c r="H329" s="12"/>
      <c r="J329" s="13"/>
    </row>
    <row r="330" spans="5:10" x14ac:dyDescent="0.2">
      <c r="E330" s="12"/>
      <c r="H330" s="12"/>
      <c r="J330" s="13"/>
    </row>
    <row r="331" spans="5:10" x14ac:dyDescent="0.2">
      <c r="E331" s="12"/>
      <c r="H331" s="12"/>
      <c r="J331" s="13"/>
    </row>
    <row r="332" spans="5:10" x14ac:dyDescent="0.2">
      <c r="E332" s="12"/>
      <c r="H332" s="12"/>
      <c r="J332" s="13"/>
    </row>
    <row r="333" spans="5:10" x14ac:dyDescent="0.2">
      <c r="E333" s="12"/>
      <c r="H333" s="12"/>
      <c r="J333" s="13"/>
    </row>
    <row r="334" spans="5:10" x14ac:dyDescent="0.2">
      <c r="E334" s="12"/>
      <c r="H334" s="12"/>
      <c r="J334" s="13"/>
    </row>
    <row r="335" spans="5:10" x14ac:dyDescent="0.2">
      <c r="E335" s="12"/>
      <c r="H335" s="12"/>
      <c r="J335" s="13"/>
    </row>
    <row r="336" spans="5:10" x14ac:dyDescent="0.2">
      <c r="E336" s="12"/>
      <c r="H336" s="12"/>
      <c r="J336" s="13"/>
    </row>
    <row r="337" spans="5:10" x14ac:dyDescent="0.2">
      <c r="E337" s="12"/>
      <c r="H337" s="12"/>
      <c r="J337" s="13"/>
    </row>
    <row r="338" spans="5:10" x14ac:dyDescent="0.2">
      <c r="E338" s="12"/>
      <c r="H338" s="12"/>
      <c r="J338" s="13"/>
    </row>
    <row r="339" spans="5:10" x14ac:dyDescent="0.2">
      <c r="E339" s="12"/>
      <c r="H339" s="12"/>
      <c r="J339" s="13"/>
    </row>
    <row r="340" spans="5:10" x14ac:dyDescent="0.2">
      <c r="E340" s="12"/>
      <c r="H340" s="12"/>
      <c r="J340" s="13"/>
    </row>
    <row r="341" spans="5:10" x14ac:dyDescent="0.2">
      <c r="E341" s="12"/>
      <c r="H341" s="12"/>
      <c r="J341" s="13"/>
    </row>
    <row r="342" spans="5:10" x14ac:dyDescent="0.2">
      <c r="E342" s="12"/>
      <c r="H342" s="12"/>
      <c r="J342" s="13"/>
    </row>
    <row r="343" spans="5:10" x14ac:dyDescent="0.2">
      <c r="E343" s="12"/>
      <c r="H343" s="12"/>
      <c r="J343" s="13"/>
    </row>
    <row r="344" spans="5:10" x14ac:dyDescent="0.2">
      <c r="E344" s="12"/>
      <c r="H344" s="12"/>
      <c r="J344" s="13"/>
    </row>
    <row r="345" spans="5:10" x14ac:dyDescent="0.2">
      <c r="E345" s="12"/>
      <c r="H345" s="12"/>
      <c r="J345" s="13"/>
    </row>
    <row r="346" spans="5:10" x14ac:dyDescent="0.2">
      <c r="E346" s="12"/>
      <c r="H346" s="12"/>
      <c r="J346" s="13"/>
    </row>
    <row r="347" spans="5:10" x14ac:dyDescent="0.2">
      <c r="E347" s="12"/>
      <c r="H347" s="12"/>
      <c r="J347" s="13"/>
    </row>
    <row r="348" spans="5:10" x14ac:dyDescent="0.2">
      <c r="E348" s="12"/>
      <c r="H348" s="12"/>
      <c r="J348" s="13"/>
    </row>
    <row r="349" spans="5:10" x14ac:dyDescent="0.2">
      <c r="E349" s="12"/>
      <c r="H349" s="12"/>
      <c r="J349" s="13"/>
    </row>
    <row r="350" spans="5:10" x14ac:dyDescent="0.2">
      <c r="E350" s="12"/>
      <c r="H350" s="12"/>
      <c r="J350" s="13"/>
    </row>
    <row r="351" spans="5:10" x14ac:dyDescent="0.2">
      <c r="E351" s="12"/>
      <c r="H351" s="12"/>
      <c r="J351" s="13"/>
    </row>
    <row r="352" spans="5:10" x14ac:dyDescent="0.2">
      <c r="E352" s="12"/>
      <c r="H352" s="12"/>
      <c r="J352" s="13"/>
    </row>
    <row r="353" spans="5:10" x14ac:dyDescent="0.2">
      <c r="E353" s="12"/>
      <c r="H353" s="12"/>
      <c r="J353" s="13"/>
    </row>
    <row r="354" spans="5:10" x14ac:dyDescent="0.2">
      <c r="E354" s="12"/>
      <c r="H354" s="12"/>
      <c r="J354" s="13"/>
    </row>
    <row r="355" spans="5:10" x14ac:dyDescent="0.2">
      <c r="E355" s="12"/>
      <c r="H355" s="12"/>
      <c r="J355" s="13"/>
    </row>
    <row r="356" spans="5:10" x14ac:dyDescent="0.2">
      <c r="E356" s="12"/>
      <c r="H356" s="12"/>
      <c r="J356" s="13"/>
    </row>
    <row r="357" spans="5:10" x14ac:dyDescent="0.2">
      <c r="E357" s="12"/>
      <c r="H357" s="12"/>
      <c r="J357" s="13"/>
    </row>
    <row r="358" spans="5:10" x14ac:dyDescent="0.2">
      <c r="E358" s="12"/>
      <c r="H358" s="12"/>
      <c r="J358" s="13"/>
    </row>
    <row r="359" spans="5:10" x14ac:dyDescent="0.2">
      <c r="E359" s="12"/>
      <c r="H359" s="12"/>
      <c r="J359" s="13"/>
    </row>
    <row r="360" spans="5:10" x14ac:dyDescent="0.2">
      <c r="E360" s="12"/>
      <c r="H360" s="12"/>
      <c r="J360" s="13"/>
    </row>
    <row r="361" spans="5:10" x14ac:dyDescent="0.2">
      <c r="E361" s="12"/>
      <c r="H361" s="12"/>
      <c r="J361" s="13"/>
    </row>
    <row r="362" spans="5:10" x14ac:dyDescent="0.2">
      <c r="E362" s="12"/>
      <c r="H362" s="12"/>
      <c r="J362" s="13"/>
    </row>
    <row r="363" spans="5:10" x14ac:dyDescent="0.2">
      <c r="E363" s="12"/>
      <c r="H363" s="12"/>
      <c r="J363" s="13"/>
    </row>
    <row r="364" spans="5:10" x14ac:dyDescent="0.2">
      <c r="E364" s="12"/>
      <c r="H364" s="12"/>
      <c r="J364" s="13"/>
    </row>
    <row r="365" spans="5:10" x14ac:dyDescent="0.2">
      <c r="E365" s="12"/>
      <c r="H365" s="12"/>
      <c r="J365" s="13"/>
    </row>
    <row r="366" spans="5:10" x14ac:dyDescent="0.2">
      <c r="E366" s="12"/>
      <c r="H366" s="12"/>
      <c r="J366" s="13"/>
    </row>
    <row r="367" spans="5:10" x14ac:dyDescent="0.2">
      <c r="E367" s="12"/>
      <c r="H367" s="12"/>
      <c r="J367" s="13"/>
    </row>
    <row r="368" spans="5:10" x14ac:dyDescent="0.2">
      <c r="E368" s="12"/>
      <c r="H368" s="12"/>
      <c r="J368" s="13"/>
    </row>
    <row r="369" spans="5:10" x14ac:dyDescent="0.2">
      <c r="E369" s="12"/>
      <c r="H369" s="12"/>
      <c r="J369" s="13"/>
    </row>
    <row r="370" spans="5:10" x14ac:dyDescent="0.2">
      <c r="E370" s="12"/>
      <c r="H370" s="12"/>
      <c r="J370" s="13"/>
    </row>
    <row r="371" spans="5:10" x14ac:dyDescent="0.2">
      <c r="E371" s="12"/>
      <c r="H371" s="12"/>
      <c r="J371" s="13"/>
    </row>
    <row r="372" spans="5:10" x14ac:dyDescent="0.2">
      <c r="E372" s="12"/>
      <c r="H372" s="12"/>
      <c r="J372" s="13"/>
    </row>
    <row r="373" spans="5:10" x14ac:dyDescent="0.2">
      <c r="E373" s="12"/>
      <c r="H373" s="12"/>
      <c r="J373" s="13"/>
    </row>
    <row r="374" spans="5:10" x14ac:dyDescent="0.2">
      <c r="E374" s="12"/>
      <c r="H374" s="12"/>
      <c r="J374" s="13"/>
    </row>
    <row r="375" spans="5:10" x14ac:dyDescent="0.2">
      <c r="E375" s="12"/>
      <c r="H375" s="12"/>
      <c r="J375" s="13"/>
    </row>
    <row r="376" spans="5:10" x14ac:dyDescent="0.2">
      <c r="E376" s="12"/>
      <c r="H376" s="12"/>
      <c r="J376" s="13"/>
    </row>
    <row r="377" spans="5:10" x14ac:dyDescent="0.2">
      <c r="E377" s="12"/>
      <c r="H377" s="12"/>
      <c r="J377" s="13"/>
    </row>
    <row r="378" spans="5:10" x14ac:dyDescent="0.2">
      <c r="E378" s="12"/>
      <c r="H378" s="12"/>
      <c r="J378" s="13"/>
    </row>
    <row r="379" spans="5:10" x14ac:dyDescent="0.2">
      <c r="E379" s="12"/>
      <c r="H379" s="12"/>
      <c r="J379" s="13"/>
    </row>
    <row r="380" spans="5:10" x14ac:dyDescent="0.2">
      <c r="E380" s="12"/>
      <c r="H380" s="12"/>
      <c r="J380" s="13"/>
    </row>
    <row r="381" spans="5:10" x14ac:dyDescent="0.2">
      <c r="E381" s="12"/>
      <c r="H381" s="12"/>
      <c r="J381" s="13"/>
    </row>
    <row r="382" spans="5:10" x14ac:dyDescent="0.2">
      <c r="E382" s="12"/>
      <c r="H382" s="12"/>
      <c r="J382" s="13"/>
    </row>
    <row r="383" spans="5:10" x14ac:dyDescent="0.2">
      <c r="E383" s="12"/>
      <c r="H383" s="12"/>
      <c r="J383" s="13"/>
    </row>
    <row r="384" spans="5:10" x14ac:dyDescent="0.2">
      <c r="E384" s="12"/>
      <c r="H384" s="12"/>
      <c r="J384" s="13"/>
    </row>
    <row r="385" spans="5:10" x14ac:dyDescent="0.2">
      <c r="E385" s="12"/>
      <c r="H385" s="12"/>
      <c r="J385" s="13"/>
    </row>
    <row r="386" spans="5:10" x14ac:dyDescent="0.2">
      <c r="E386" s="12"/>
      <c r="H386" s="12"/>
      <c r="J386" s="13"/>
    </row>
    <row r="387" spans="5:10" x14ac:dyDescent="0.2">
      <c r="E387" s="12"/>
      <c r="H387" s="12"/>
      <c r="J387" s="13"/>
    </row>
    <row r="388" spans="5:10" x14ac:dyDescent="0.2">
      <c r="E388" s="12"/>
      <c r="H388" s="12"/>
      <c r="J388" s="13"/>
    </row>
    <row r="389" spans="5:10" x14ac:dyDescent="0.2">
      <c r="E389" s="12"/>
      <c r="H389" s="12"/>
      <c r="J389" s="13"/>
    </row>
    <row r="390" spans="5:10" x14ac:dyDescent="0.2">
      <c r="E390" s="12"/>
      <c r="H390" s="12"/>
      <c r="J390" s="13"/>
    </row>
    <row r="391" spans="5:10" x14ac:dyDescent="0.2">
      <c r="E391" s="12"/>
      <c r="H391" s="12"/>
      <c r="J391" s="13"/>
    </row>
    <row r="392" spans="5:10" x14ac:dyDescent="0.2">
      <c r="E392" s="12"/>
      <c r="H392" s="12"/>
      <c r="J392" s="13"/>
    </row>
    <row r="393" spans="5:10" x14ac:dyDescent="0.2">
      <c r="E393" s="12"/>
      <c r="H393" s="12"/>
      <c r="J393" s="13"/>
    </row>
    <row r="394" spans="5:10" x14ac:dyDescent="0.2">
      <c r="E394" s="12"/>
      <c r="H394" s="12"/>
      <c r="J394" s="13"/>
    </row>
    <row r="395" spans="5:10" x14ac:dyDescent="0.2">
      <c r="E395" s="12"/>
      <c r="H395" s="12"/>
      <c r="J395" s="13"/>
    </row>
    <row r="396" spans="5:10" x14ac:dyDescent="0.2">
      <c r="E396" s="12"/>
      <c r="H396" s="12"/>
      <c r="J396" s="13"/>
    </row>
    <row r="397" spans="5:10" x14ac:dyDescent="0.2">
      <c r="E397" s="12"/>
      <c r="H397" s="12"/>
      <c r="J397" s="13"/>
    </row>
    <row r="398" spans="5:10" x14ac:dyDescent="0.2">
      <c r="E398" s="12"/>
      <c r="H398" s="12"/>
      <c r="J398" s="13"/>
    </row>
    <row r="399" spans="5:10" x14ac:dyDescent="0.2">
      <c r="E399" s="12"/>
      <c r="H399" s="12"/>
      <c r="J399" s="13"/>
    </row>
    <row r="400" spans="5:10" x14ac:dyDescent="0.2">
      <c r="E400" s="12"/>
      <c r="H400" s="12"/>
      <c r="J400" s="13"/>
    </row>
    <row r="401" spans="5:10" x14ac:dyDescent="0.2">
      <c r="E401" s="12"/>
      <c r="H401" s="12"/>
      <c r="J401" s="13"/>
    </row>
    <row r="402" spans="5:10" x14ac:dyDescent="0.2">
      <c r="E402" s="12"/>
      <c r="H402" s="12"/>
      <c r="J402" s="13"/>
    </row>
    <row r="403" spans="5:10" x14ac:dyDescent="0.2">
      <c r="E403" s="12"/>
      <c r="H403" s="12"/>
      <c r="J403" s="13"/>
    </row>
    <row r="404" spans="5:10" x14ac:dyDescent="0.2">
      <c r="E404" s="12"/>
      <c r="H404" s="12"/>
      <c r="J404" s="13"/>
    </row>
    <row r="405" spans="5:10" x14ac:dyDescent="0.2">
      <c r="E405" s="12"/>
      <c r="H405" s="12"/>
      <c r="J405" s="13"/>
    </row>
    <row r="406" spans="5:10" x14ac:dyDescent="0.2">
      <c r="E406" s="12"/>
      <c r="H406" s="12"/>
      <c r="J406" s="13"/>
    </row>
    <row r="407" spans="5:10" x14ac:dyDescent="0.2">
      <c r="E407" s="12"/>
      <c r="H407" s="12"/>
      <c r="J407" s="13"/>
    </row>
    <row r="408" spans="5:10" x14ac:dyDescent="0.2">
      <c r="E408" s="12"/>
      <c r="H408" s="12"/>
      <c r="J408" s="13"/>
    </row>
    <row r="409" spans="5:10" x14ac:dyDescent="0.2">
      <c r="E409" s="12"/>
      <c r="H409" s="12"/>
      <c r="J409" s="13"/>
    </row>
    <row r="410" spans="5:10" x14ac:dyDescent="0.2">
      <c r="E410" s="12"/>
      <c r="H410" s="12"/>
      <c r="J410" s="13"/>
    </row>
    <row r="411" spans="5:10" x14ac:dyDescent="0.2">
      <c r="E411" s="12"/>
      <c r="H411" s="12"/>
      <c r="J411" s="13"/>
    </row>
    <row r="412" spans="5:10" x14ac:dyDescent="0.2">
      <c r="E412" s="12"/>
      <c r="H412" s="12"/>
      <c r="J412" s="13"/>
    </row>
    <row r="413" spans="5:10" x14ac:dyDescent="0.2">
      <c r="E413" s="12"/>
      <c r="H413" s="12"/>
      <c r="J413" s="13"/>
    </row>
    <row r="414" spans="5:10" x14ac:dyDescent="0.2">
      <c r="E414" s="12"/>
      <c r="H414" s="12"/>
      <c r="J414" s="13"/>
    </row>
    <row r="415" spans="5:10" x14ac:dyDescent="0.2">
      <c r="E415" s="12"/>
      <c r="H415" s="12"/>
      <c r="J415" s="13"/>
    </row>
    <row r="416" spans="5:10" x14ac:dyDescent="0.2">
      <c r="E416" s="12"/>
      <c r="H416" s="12"/>
      <c r="J416" s="13"/>
    </row>
    <row r="417" spans="5:10" x14ac:dyDescent="0.2">
      <c r="E417" s="12"/>
      <c r="H417" s="12"/>
      <c r="J417" s="13"/>
    </row>
    <row r="418" spans="5:10" x14ac:dyDescent="0.2">
      <c r="E418" s="12"/>
      <c r="H418" s="12"/>
      <c r="J418" s="13"/>
    </row>
    <row r="419" spans="5:10" x14ac:dyDescent="0.2">
      <c r="E419" s="12"/>
      <c r="H419" s="12"/>
      <c r="J419" s="13"/>
    </row>
    <row r="420" spans="5:10" x14ac:dyDescent="0.2">
      <c r="E420" s="12"/>
      <c r="H420" s="12"/>
      <c r="J420" s="13"/>
    </row>
    <row r="421" spans="5:10" x14ac:dyDescent="0.2">
      <c r="E421" s="12"/>
      <c r="H421" s="12"/>
      <c r="J421" s="13"/>
    </row>
    <row r="422" spans="5:10" x14ac:dyDescent="0.2">
      <c r="E422" s="12"/>
      <c r="H422" s="12"/>
      <c r="J422" s="13"/>
    </row>
    <row r="423" spans="5:10" x14ac:dyDescent="0.2">
      <c r="E423" s="12"/>
      <c r="H423" s="12"/>
      <c r="J423" s="13"/>
    </row>
    <row r="424" spans="5:10" x14ac:dyDescent="0.2">
      <c r="E424" s="12"/>
      <c r="H424" s="12"/>
      <c r="J424" s="13"/>
    </row>
    <row r="425" spans="5:10" x14ac:dyDescent="0.2">
      <c r="E425" s="12"/>
      <c r="H425" s="12"/>
      <c r="J425" s="13"/>
    </row>
    <row r="426" spans="5:10" x14ac:dyDescent="0.2">
      <c r="E426" s="12"/>
      <c r="H426" s="12"/>
      <c r="J426" s="13"/>
    </row>
    <row r="427" spans="5:10" x14ac:dyDescent="0.2">
      <c r="E427" s="12"/>
      <c r="H427" s="12"/>
      <c r="J427" s="13"/>
    </row>
    <row r="428" spans="5:10" x14ac:dyDescent="0.2">
      <c r="E428" s="12"/>
      <c r="H428" s="12"/>
      <c r="J428" s="13"/>
    </row>
    <row r="429" spans="5:10" x14ac:dyDescent="0.2">
      <c r="E429" s="12"/>
      <c r="H429" s="12"/>
      <c r="J429" s="13"/>
    </row>
    <row r="430" spans="5:10" x14ac:dyDescent="0.2">
      <c r="E430" s="12"/>
      <c r="H430" s="12"/>
      <c r="J430" s="13"/>
    </row>
    <row r="431" spans="5:10" x14ac:dyDescent="0.2">
      <c r="E431" s="12"/>
      <c r="H431" s="12"/>
      <c r="J431" s="13"/>
    </row>
    <row r="432" spans="5:10" x14ac:dyDescent="0.2">
      <c r="E432" s="12"/>
      <c r="H432" s="12"/>
      <c r="J432" s="13"/>
    </row>
    <row r="433" spans="5:10" x14ac:dyDescent="0.2">
      <c r="E433" s="12"/>
      <c r="H433" s="12"/>
      <c r="J433" s="13"/>
    </row>
    <row r="434" spans="5:10" x14ac:dyDescent="0.2">
      <c r="E434" s="12"/>
      <c r="H434" s="12"/>
      <c r="J434" s="13"/>
    </row>
    <row r="435" spans="5:10" x14ac:dyDescent="0.2">
      <c r="E435" s="12"/>
      <c r="H435" s="12"/>
      <c r="J435" s="13"/>
    </row>
    <row r="436" spans="5:10" x14ac:dyDescent="0.2">
      <c r="E436" s="12"/>
      <c r="H436" s="12"/>
      <c r="J436" s="13"/>
    </row>
    <row r="437" spans="5:10" x14ac:dyDescent="0.2">
      <c r="E437" s="12"/>
      <c r="H437" s="12"/>
      <c r="J437" s="13"/>
    </row>
    <row r="438" spans="5:10" x14ac:dyDescent="0.2">
      <c r="E438" s="12"/>
      <c r="H438" s="12"/>
      <c r="J438" s="13"/>
    </row>
    <row r="439" spans="5:10" x14ac:dyDescent="0.2">
      <c r="E439" s="12"/>
      <c r="H439" s="12"/>
      <c r="J439" s="13"/>
    </row>
    <row r="440" spans="5:10" x14ac:dyDescent="0.2">
      <c r="E440" s="12"/>
      <c r="H440" s="12"/>
      <c r="J440" s="13"/>
    </row>
    <row r="441" spans="5:10" x14ac:dyDescent="0.2">
      <c r="E441" s="12"/>
      <c r="H441" s="12"/>
      <c r="J441" s="13"/>
    </row>
    <row r="442" spans="5:10" x14ac:dyDescent="0.2">
      <c r="E442" s="12"/>
      <c r="H442" s="12"/>
      <c r="J442" s="13"/>
    </row>
    <row r="443" spans="5:10" x14ac:dyDescent="0.2">
      <c r="E443" s="12"/>
      <c r="H443" s="12"/>
      <c r="J443" s="13"/>
    </row>
    <row r="444" spans="5:10" x14ac:dyDescent="0.2">
      <c r="E444" s="12"/>
      <c r="H444" s="12"/>
      <c r="J444" s="13"/>
    </row>
    <row r="445" spans="5:10" x14ac:dyDescent="0.2">
      <c r="E445" s="12"/>
      <c r="H445" s="12"/>
      <c r="J445" s="13"/>
    </row>
    <row r="446" spans="5:10" x14ac:dyDescent="0.2">
      <c r="E446" s="12"/>
      <c r="H446" s="12"/>
      <c r="J446" s="13"/>
    </row>
    <row r="447" spans="5:10" x14ac:dyDescent="0.2">
      <c r="E447" s="12"/>
      <c r="H447" s="12"/>
      <c r="J447" s="13"/>
    </row>
    <row r="448" spans="5:10" x14ac:dyDescent="0.2">
      <c r="E448" s="12"/>
      <c r="H448" s="12"/>
      <c r="J448" s="13"/>
    </row>
    <row r="449" spans="5:10" x14ac:dyDescent="0.2">
      <c r="E449" s="12"/>
      <c r="H449" s="12"/>
      <c r="J449" s="13"/>
    </row>
    <row r="450" spans="5:10" x14ac:dyDescent="0.2">
      <c r="E450" s="12"/>
      <c r="H450" s="12"/>
      <c r="J450" s="13"/>
    </row>
    <row r="451" spans="5:10" x14ac:dyDescent="0.2">
      <c r="E451" s="12"/>
      <c r="H451" s="12"/>
      <c r="J451" s="13"/>
    </row>
    <row r="452" spans="5:10" x14ac:dyDescent="0.2">
      <c r="E452" s="12"/>
      <c r="H452" s="12"/>
      <c r="J452" s="13"/>
    </row>
    <row r="453" spans="5:10" x14ac:dyDescent="0.2">
      <c r="E453" s="12"/>
      <c r="H453" s="12"/>
      <c r="J453" s="13"/>
    </row>
    <row r="454" spans="5:10" x14ac:dyDescent="0.2">
      <c r="E454" s="12"/>
      <c r="H454" s="12"/>
      <c r="J454" s="13"/>
    </row>
    <row r="455" spans="5:10" x14ac:dyDescent="0.2">
      <c r="E455" s="12"/>
      <c r="H455" s="12"/>
      <c r="J455" s="13"/>
    </row>
    <row r="456" spans="5:10" x14ac:dyDescent="0.2">
      <c r="E456" s="12"/>
      <c r="H456" s="12"/>
      <c r="J456" s="13"/>
    </row>
    <row r="457" spans="5:10" x14ac:dyDescent="0.2">
      <c r="E457" s="12"/>
      <c r="H457" s="12"/>
      <c r="J457" s="13"/>
    </row>
    <row r="458" spans="5:10" x14ac:dyDescent="0.2">
      <c r="E458" s="12"/>
      <c r="H458" s="12"/>
      <c r="J458" s="13"/>
    </row>
    <row r="459" spans="5:10" x14ac:dyDescent="0.2">
      <c r="E459" s="12"/>
      <c r="H459" s="12"/>
      <c r="J459" s="13"/>
    </row>
    <row r="460" spans="5:10" x14ac:dyDescent="0.2">
      <c r="E460" s="12"/>
      <c r="H460" s="12"/>
      <c r="J460" s="13"/>
    </row>
    <row r="461" spans="5:10" x14ac:dyDescent="0.2">
      <c r="E461" s="12"/>
      <c r="H461" s="12"/>
      <c r="J461" s="13"/>
    </row>
    <row r="462" spans="5:10" x14ac:dyDescent="0.2">
      <c r="E462" s="12"/>
      <c r="H462" s="12"/>
      <c r="J462" s="13"/>
    </row>
    <row r="463" spans="5:10" x14ac:dyDescent="0.2">
      <c r="E463" s="12"/>
      <c r="H463" s="12"/>
      <c r="J463" s="13"/>
    </row>
    <row r="464" spans="5:10" x14ac:dyDescent="0.2">
      <c r="E464" s="12"/>
      <c r="H464" s="12"/>
      <c r="J464" s="13"/>
    </row>
    <row r="465" spans="5:10" x14ac:dyDescent="0.2">
      <c r="E465" s="12"/>
      <c r="H465" s="12"/>
      <c r="J465" s="13"/>
    </row>
    <row r="466" spans="5:10" x14ac:dyDescent="0.2">
      <c r="E466" s="12"/>
      <c r="H466" s="12"/>
      <c r="J466" s="13"/>
    </row>
    <row r="467" spans="5:10" x14ac:dyDescent="0.2">
      <c r="E467" s="12"/>
      <c r="H467" s="12"/>
      <c r="J467" s="13"/>
    </row>
    <row r="468" spans="5:10" x14ac:dyDescent="0.2">
      <c r="E468" s="12"/>
      <c r="H468" s="12"/>
      <c r="J468" s="13"/>
    </row>
    <row r="469" spans="5:10" x14ac:dyDescent="0.2">
      <c r="E469" s="12"/>
      <c r="H469" s="12"/>
      <c r="J469" s="13"/>
    </row>
    <row r="470" spans="5:10" x14ac:dyDescent="0.2">
      <c r="E470" s="12"/>
      <c r="H470" s="12"/>
      <c r="J470" s="13"/>
    </row>
    <row r="471" spans="5:10" x14ac:dyDescent="0.2">
      <c r="E471" s="12"/>
      <c r="H471" s="12"/>
      <c r="J471" s="13"/>
    </row>
    <row r="472" spans="5:10" x14ac:dyDescent="0.2">
      <c r="E472" s="12"/>
      <c r="H472" s="12"/>
      <c r="J472" s="13"/>
    </row>
    <row r="473" spans="5:10" x14ac:dyDescent="0.2">
      <c r="E473" s="12"/>
      <c r="H473" s="12"/>
      <c r="J473" s="13"/>
    </row>
    <row r="474" spans="5:10" x14ac:dyDescent="0.2">
      <c r="E474" s="12"/>
      <c r="H474" s="12"/>
      <c r="J474" s="13"/>
    </row>
    <row r="475" spans="5:10" x14ac:dyDescent="0.2">
      <c r="E475" s="12"/>
      <c r="H475" s="12"/>
      <c r="J475" s="13"/>
    </row>
    <row r="476" spans="5:10" x14ac:dyDescent="0.2">
      <c r="E476" s="12"/>
      <c r="H476" s="12"/>
      <c r="J476" s="13"/>
    </row>
    <row r="477" spans="5:10" x14ac:dyDescent="0.2">
      <c r="E477" s="12"/>
      <c r="H477" s="12"/>
      <c r="J477" s="13"/>
    </row>
    <row r="478" spans="5:10" x14ac:dyDescent="0.2">
      <c r="E478" s="12"/>
      <c r="H478" s="12"/>
      <c r="J478" s="13"/>
    </row>
    <row r="479" spans="5:10" x14ac:dyDescent="0.2">
      <c r="E479" s="12"/>
      <c r="H479" s="12"/>
      <c r="J479" s="13"/>
    </row>
    <row r="480" spans="5:10" x14ac:dyDescent="0.2">
      <c r="E480" s="12"/>
      <c r="H480" s="12"/>
      <c r="J480" s="13"/>
    </row>
    <row r="481" spans="5:10" x14ac:dyDescent="0.2">
      <c r="E481" s="12"/>
      <c r="H481" s="12"/>
      <c r="J481" s="13"/>
    </row>
    <row r="482" spans="5:10" x14ac:dyDescent="0.2">
      <c r="E482" s="12"/>
      <c r="H482" s="12"/>
      <c r="J482" s="13"/>
    </row>
    <row r="483" spans="5:10" x14ac:dyDescent="0.2">
      <c r="E483" s="12"/>
      <c r="H483" s="12"/>
      <c r="J483" s="13"/>
    </row>
    <row r="484" spans="5:10" x14ac:dyDescent="0.2">
      <c r="E484" s="12"/>
      <c r="H484" s="12"/>
      <c r="J484" s="13"/>
    </row>
    <row r="485" spans="5:10" x14ac:dyDescent="0.2">
      <c r="E485" s="12"/>
      <c r="H485" s="12"/>
      <c r="J485" s="13"/>
    </row>
    <row r="486" spans="5:10" x14ac:dyDescent="0.2">
      <c r="E486" s="12"/>
      <c r="H486" s="12"/>
      <c r="J486" s="13"/>
    </row>
    <row r="487" spans="5:10" x14ac:dyDescent="0.2">
      <c r="E487" s="12"/>
      <c r="H487" s="12"/>
      <c r="J487" s="13"/>
    </row>
    <row r="488" spans="5:10" x14ac:dyDescent="0.2">
      <c r="E488" s="12"/>
      <c r="H488" s="12"/>
      <c r="J488" s="13"/>
    </row>
    <row r="489" spans="5:10" x14ac:dyDescent="0.2">
      <c r="E489" s="12"/>
      <c r="H489" s="12"/>
      <c r="J489" s="13"/>
    </row>
    <row r="490" spans="5:10" x14ac:dyDescent="0.2">
      <c r="E490" s="12"/>
      <c r="H490" s="12"/>
      <c r="J490" s="13"/>
    </row>
    <row r="491" spans="5:10" x14ac:dyDescent="0.2">
      <c r="E491" s="12"/>
      <c r="H491" s="12"/>
      <c r="J491" s="13"/>
    </row>
    <row r="492" spans="5:10" x14ac:dyDescent="0.2">
      <c r="E492" s="12"/>
      <c r="H492" s="12"/>
      <c r="J492" s="13"/>
    </row>
    <row r="493" spans="5:10" x14ac:dyDescent="0.2">
      <c r="E493" s="12"/>
      <c r="H493" s="12"/>
      <c r="J493" s="13"/>
    </row>
    <row r="494" spans="5:10" x14ac:dyDescent="0.2">
      <c r="E494" s="12"/>
      <c r="H494" s="12"/>
      <c r="J494" s="13"/>
    </row>
    <row r="495" spans="5:10" x14ac:dyDescent="0.2">
      <c r="E495" s="12"/>
      <c r="H495" s="12"/>
      <c r="J495" s="13"/>
    </row>
    <row r="496" spans="5:10" x14ac:dyDescent="0.2">
      <c r="E496" s="12"/>
      <c r="H496" s="12"/>
      <c r="J496" s="13"/>
    </row>
    <row r="497" spans="5:10" x14ac:dyDescent="0.2">
      <c r="E497" s="12"/>
      <c r="H497" s="12"/>
      <c r="J497" s="13"/>
    </row>
    <row r="498" spans="5:10" x14ac:dyDescent="0.2">
      <c r="E498" s="12"/>
      <c r="H498" s="12"/>
      <c r="J498" s="13"/>
    </row>
    <row r="499" spans="5:10" x14ac:dyDescent="0.2">
      <c r="E499" s="12"/>
      <c r="H499" s="12"/>
      <c r="J499" s="13"/>
    </row>
    <row r="500" spans="5:10" x14ac:dyDescent="0.2">
      <c r="E500" s="12"/>
      <c r="H500" s="12"/>
      <c r="J500" s="13"/>
    </row>
    <row r="501" spans="5:10" x14ac:dyDescent="0.2">
      <c r="E501" s="12"/>
      <c r="H501" s="12"/>
      <c r="J501" s="13"/>
    </row>
    <row r="502" spans="5:10" x14ac:dyDescent="0.2">
      <c r="E502" s="12"/>
      <c r="H502" s="12"/>
      <c r="J502" s="13"/>
    </row>
    <row r="503" spans="5:10" x14ac:dyDescent="0.2">
      <c r="E503" s="12"/>
      <c r="H503" s="12"/>
      <c r="J503" s="13"/>
    </row>
    <row r="504" spans="5:10" x14ac:dyDescent="0.2">
      <c r="E504" s="12"/>
      <c r="H504" s="12"/>
      <c r="J504" s="13"/>
    </row>
    <row r="505" spans="5:10" x14ac:dyDescent="0.2">
      <c r="E505" s="12"/>
      <c r="H505" s="12"/>
      <c r="J505" s="13"/>
    </row>
    <row r="506" spans="5:10" x14ac:dyDescent="0.2">
      <c r="E506" s="12"/>
      <c r="H506" s="12"/>
      <c r="J506" s="13"/>
    </row>
    <row r="507" spans="5:10" x14ac:dyDescent="0.2">
      <c r="E507" s="12"/>
      <c r="H507" s="12"/>
      <c r="J507" s="13"/>
    </row>
    <row r="508" spans="5:10" x14ac:dyDescent="0.2">
      <c r="E508" s="12"/>
      <c r="H508" s="12"/>
      <c r="J508" s="13"/>
    </row>
    <row r="509" spans="5:10" x14ac:dyDescent="0.2">
      <c r="E509" s="12"/>
      <c r="H509" s="12"/>
      <c r="J509" s="13"/>
    </row>
    <row r="510" spans="5:10" x14ac:dyDescent="0.2">
      <c r="E510" s="12"/>
      <c r="H510" s="12"/>
      <c r="J510" s="13"/>
    </row>
    <row r="511" spans="5:10" x14ac:dyDescent="0.2">
      <c r="E511" s="12"/>
      <c r="H511" s="12"/>
      <c r="J511" s="13"/>
    </row>
    <row r="512" spans="5:10" x14ac:dyDescent="0.2">
      <c r="E512" s="12"/>
      <c r="H512" s="12"/>
      <c r="J512" s="13"/>
    </row>
    <row r="513" spans="5:10" x14ac:dyDescent="0.2">
      <c r="E513" s="12"/>
      <c r="H513" s="12"/>
      <c r="J513" s="13"/>
    </row>
    <row r="514" spans="5:10" x14ac:dyDescent="0.2">
      <c r="E514" s="12"/>
      <c r="H514" s="12"/>
      <c r="J514" s="13"/>
    </row>
    <row r="515" spans="5:10" x14ac:dyDescent="0.2">
      <c r="E515" s="12"/>
      <c r="H515" s="12"/>
      <c r="J515" s="13"/>
    </row>
    <row r="516" spans="5:10" x14ac:dyDescent="0.2">
      <c r="E516" s="12"/>
      <c r="H516" s="12"/>
      <c r="J516" s="13"/>
    </row>
    <row r="517" spans="5:10" x14ac:dyDescent="0.2">
      <c r="E517" s="12"/>
      <c r="H517" s="12"/>
      <c r="J517" s="13"/>
    </row>
    <row r="518" spans="5:10" x14ac:dyDescent="0.2">
      <c r="E518" s="12"/>
      <c r="H518" s="12"/>
      <c r="J518" s="13"/>
    </row>
    <row r="519" spans="5:10" x14ac:dyDescent="0.2">
      <c r="E519" s="12"/>
      <c r="H519" s="12"/>
      <c r="J519" s="13"/>
    </row>
    <row r="520" spans="5:10" x14ac:dyDescent="0.2">
      <c r="E520" s="12"/>
      <c r="H520" s="12"/>
      <c r="J520" s="13"/>
    </row>
    <row r="521" spans="5:10" x14ac:dyDescent="0.2">
      <c r="E521" s="12"/>
      <c r="H521" s="12"/>
      <c r="J521" s="13"/>
    </row>
    <row r="522" spans="5:10" x14ac:dyDescent="0.2">
      <c r="E522" s="12"/>
      <c r="H522" s="12"/>
      <c r="J522" s="13"/>
    </row>
    <row r="523" spans="5:10" x14ac:dyDescent="0.2">
      <c r="E523" s="12"/>
      <c r="H523" s="12"/>
      <c r="J523" s="13"/>
    </row>
    <row r="524" spans="5:10" x14ac:dyDescent="0.2">
      <c r="E524" s="12"/>
      <c r="H524" s="12"/>
      <c r="J524" s="13"/>
    </row>
    <row r="525" spans="5:10" x14ac:dyDescent="0.2">
      <c r="E525" s="12"/>
      <c r="H525" s="12"/>
      <c r="J525" s="13"/>
    </row>
    <row r="526" spans="5:10" x14ac:dyDescent="0.2">
      <c r="E526" s="12"/>
      <c r="H526" s="12"/>
      <c r="J526" s="13"/>
    </row>
    <row r="527" spans="5:10" x14ac:dyDescent="0.2">
      <c r="E527" s="12"/>
      <c r="H527" s="12"/>
      <c r="J527" s="13"/>
    </row>
    <row r="528" spans="5:10" x14ac:dyDescent="0.2">
      <c r="E528" s="12"/>
      <c r="H528" s="12"/>
      <c r="J528" s="13"/>
    </row>
    <row r="529" spans="5:10" x14ac:dyDescent="0.2">
      <c r="E529" s="12"/>
      <c r="H529" s="12"/>
      <c r="J529" s="13"/>
    </row>
    <row r="530" spans="5:10" x14ac:dyDescent="0.2">
      <c r="E530" s="12"/>
      <c r="H530" s="12"/>
      <c r="J530" s="13"/>
    </row>
    <row r="531" spans="5:10" x14ac:dyDescent="0.2">
      <c r="E531" s="12"/>
      <c r="H531" s="12"/>
      <c r="J531" s="13"/>
    </row>
    <row r="532" spans="5:10" x14ac:dyDescent="0.2">
      <c r="E532" s="12"/>
      <c r="H532" s="12"/>
      <c r="J532" s="13"/>
    </row>
    <row r="533" spans="5:10" x14ac:dyDescent="0.2">
      <c r="E533" s="12"/>
      <c r="H533" s="12"/>
      <c r="J533" s="13"/>
    </row>
    <row r="534" spans="5:10" x14ac:dyDescent="0.2">
      <c r="E534" s="12"/>
      <c r="H534" s="12"/>
      <c r="J534" s="13"/>
    </row>
    <row r="535" spans="5:10" x14ac:dyDescent="0.2">
      <c r="E535" s="12"/>
      <c r="H535" s="12"/>
      <c r="J535" s="13"/>
    </row>
    <row r="536" spans="5:10" x14ac:dyDescent="0.2">
      <c r="E536" s="12"/>
      <c r="H536" s="12"/>
      <c r="J536" s="13"/>
    </row>
    <row r="537" spans="5:10" x14ac:dyDescent="0.2">
      <c r="E537" s="12"/>
      <c r="H537" s="12"/>
      <c r="J537" s="13"/>
    </row>
    <row r="538" spans="5:10" x14ac:dyDescent="0.2">
      <c r="E538" s="12"/>
      <c r="H538" s="12"/>
      <c r="J538" s="13"/>
    </row>
    <row r="539" spans="5:10" x14ac:dyDescent="0.2">
      <c r="E539" s="12"/>
      <c r="H539" s="12"/>
      <c r="J539" s="13"/>
    </row>
    <row r="540" spans="5:10" x14ac:dyDescent="0.2">
      <c r="E540" s="12"/>
      <c r="H540" s="12"/>
      <c r="J540" s="13"/>
    </row>
    <row r="541" spans="5:10" x14ac:dyDescent="0.2">
      <c r="E541" s="12"/>
      <c r="H541" s="12"/>
      <c r="J541" s="13"/>
    </row>
    <row r="542" spans="5:10" x14ac:dyDescent="0.2">
      <c r="E542" s="12"/>
      <c r="H542" s="12"/>
      <c r="J542" s="13"/>
    </row>
    <row r="543" spans="5:10" x14ac:dyDescent="0.2">
      <c r="E543" s="12"/>
      <c r="H543" s="12"/>
      <c r="J543" s="13"/>
    </row>
    <row r="544" spans="5:10" x14ac:dyDescent="0.2">
      <c r="E544" s="12"/>
      <c r="H544" s="12"/>
      <c r="J544" s="13"/>
    </row>
    <row r="545" spans="5:10" x14ac:dyDescent="0.2">
      <c r="E545" s="12"/>
      <c r="H545" s="12"/>
      <c r="J545" s="13"/>
    </row>
    <row r="546" spans="5:10" x14ac:dyDescent="0.2">
      <c r="E546" s="12"/>
      <c r="H546" s="12"/>
      <c r="J546" s="13"/>
    </row>
    <row r="547" spans="5:10" x14ac:dyDescent="0.2">
      <c r="E547" s="12"/>
      <c r="H547" s="12"/>
      <c r="J547" s="13"/>
    </row>
    <row r="548" spans="5:10" x14ac:dyDescent="0.2">
      <c r="E548" s="12"/>
      <c r="H548" s="12"/>
      <c r="J548" s="13"/>
    </row>
    <row r="549" spans="5:10" x14ac:dyDescent="0.2">
      <c r="E549" s="12"/>
      <c r="H549" s="12"/>
      <c r="J549" s="13"/>
    </row>
    <row r="550" spans="5:10" x14ac:dyDescent="0.2">
      <c r="E550" s="12"/>
      <c r="H550" s="12"/>
      <c r="J550" s="13"/>
    </row>
    <row r="551" spans="5:10" x14ac:dyDescent="0.2">
      <c r="E551" s="12"/>
      <c r="H551" s="12"/>
      <c r="J551" s="13"/>
    </row>
    <row r="552" spans="5:10" x14ac:dyDescent="0.2">
      <c r="E552" s="12"/>
      <c r="H552" s="12"/>
      <c r="J552" s="13"/>
    </row>
    <row r="553" spans="5:10" x14ac:dyDescent="0.2">
      <c r="E553" s="12"/>
      <c r="H553" s="12"/>
      <c r="J553" s="13"/>
    </row>
    <row r="554" spans="5:10" x14ac:dyDescent="0.2">
      <c r="E554" s="12"/>
      <c r="H554" s="12"/>
      <c r="J554" s="13"/>
    </row>
    <row r="555" spans="5:10" x14ac:dyDescent="0.2">
      <c r="E555" s="12"/>
      <c r="H555" s="12"/>
      <c r="J555" s="13"/>
    </row>
    <row r="556" spans="5:10" x14ac:dyDescent="0.2">
      <c r="E556" s="12"/>
      <c r="H556" s="12"/>
      <c r="J556" s="13"/>
    </row>
    <row r="557" spans="5:10" x14ac:dyDescent="0.2">
      <c r="E557" s="12"/>
      <c r="H557" s="12"/>
      <c r="J557" s="13"/>
    </row>
    <row r="558" spans="5:10" x14ac:dyDescent="0.2">
      <c r="E558" s="12"/>
      <c r="H558" s="12"/>
      <c r="J558" s="13"/>
    </row>
    <row r="559" spans="5:10" x14ac:dyDescent="0.2">
      <c r="E559" s="12"/>
      <c r="H559" s="12"/>
      <c r="J559" s="13"/>
    </row>
    <row r="560" spans="5:10" x14ac:dyDescent="0.2">
      <c r="E560" s="12"/>
      <c r="H560" s="12"/>
      <c r="J560" s="13"/>
    </row>
    <row r="561" spans="5:10" x14ac:dyDescent="0.2">
      <c r="E561" s="12"/>
      <c r="H561" s="12"/>
      <c r="J561" s="13"/>
    </row>
    <row r="562" spans="5:10" x14ac:dyDescent="0.2">
      <c r="E562" s="12"/>
      <c r="H562" s="12"/>
      <c r="J562" s="13"/>
    </row>
    <row r="563" spans="5:10" x14ac:dyDescent="0.2">
      <c r="E563" s="12"/>
      <c r="H563" s="12"/>
      <c r="J563" s="13"/>
    </row>
    <row r="564" spans="5:10" x14ac:dyDescent="0.2">
      <c r="E564" s="12"/>
      <c r="H564" s="12"/>
      <c r="J564" s="13"/>
    </row>
    <row r="565" spans="5:10" x14ac:dyDescent="0.2">
      <c r="E565" s="12"/>
      <c r="H565" s="12"/>
      <c r="J565" s="13"/>
    </row>
    <row r="566" spans="5:10" x14ac:dyDescent="0.2">
      <c r="E566" s="12"/>
      <c r="H566" s="12"/>
      <c r="J566" s="13"/>
    </row>
    <row r="567" spans="5:10" x14ac:dyDescent="0.2">
      <c r="E567" s="12"/>
      <c r="H567" s="12"/>
      <c r="J567" s="13"/>
    </row>
    <row r="568" spans="5:10" x14ac:dyDescent="0.2">
      <c r="E568" s="12"/>
      <c r="H568" s="12"/>
      <c r="J568" s="13"/>
    </row>
    <row r="569" spans="5:10" x14ac:dyDescent="0.2">
      <c r="E569" s="12"/>
      <c r="H569" s="12"/>
      <c r="J569" s="13"/>
    </row>
    <row r="570" spans="5:10" x14ac:dyDescent="0.2">
      <c r="E570" s="12"/>
      <c r="H570" s="12"/>
      <c r="J570" s="13"/>
    </row>
    <row r="571" spans="5:10" x14ac:dyDescent="0.2">
      <c r="E571" s="12"/>
      <c r="H571" s="12"/>
      <c r="J571" s="13"/>
    </row>
    <row r="572" spans="5:10" x14ac:dyDescent="0.2">
      <c r="E572" s="12"/>
      <c r="H572" s="12"/>
      <c r="J572" s="13"/>
    </row>
    <row r="573" spans="5:10" x14ac:dyDescent="0.2">
      <c r="E573" s="12"/>
      <c r="H573" s="12"/>
      <c r="J573" s="13"/>
    </row>
    <row r="574" spans="5:10" x14ac:dyDescent="0.2">
      <c r="E574" s="12"/>
      <c r="H574" s="12"/>
      <c r="J574" s="13"/>
    </row>
    <row r="575" spans="5:10" x14ac:dyDescent="0.2">
      <c r="E575" s="12"/>
      <c r="H575" s="12"/>
      <c r="J575" s="13"/>
    </row>
    <row r="576" spans="5:10" x14ac:dyDescent="0.2">
      <c r="E576" s="12"/>
      <c r="H576" s="12"/>
      <c r="J576" s="13"/>
    </row>
    <row r="577" spans="5:10" x14ac:dyDescent="0.2">
      <c r="E577" s="12"/>
      <c r="H577" s="12"/>
      <c r="J577" s="13"/>
    </row>
    <row r="578" spans="5:10" x14ac:dyDescent="0.2">
      <c r="E578" s="12"/>
      <c r="H578" s="12"/>
      <c r="J578" s="13"/>
    </row>
    <row r="579" spans="5:10" x14ac:dyDescent="0.2">
      <c r="E579" s="12"/>
      <c r="H579" s="12"/>
      <c r="J579" s="13"/>
    </row>
    <row r="580" spans="5:10" x14ac:dyDescent="0.2">
      <c r="E580" s="12"/>
      <c r="H580" s="12"/>
      <c r="J580" s="13"/>
    </row>
    <row r="581" spans="5:10" x14ac:dyDescent="0.2">
      <c r="E581" s="12"/>
      <c r="H581" s="12"/>
      <c r="J581" s="13"/>
    </row>
    <row r="582" spans="5:10" x14ac:dyDescent="0.2">
      <c r="E582" s="12"/>
      <c r="H582" s="12"/>
      <c r="J582" s="13"/>
    </row>
    <row r="583" spans="5:10" x14ac:dyDescent="0.2">
      <c r="E583" s="12"/>
      <c r="H583" s="12"/>
      <c r="J583" s="13"/>
    </row>
    <row r="584" spans="5:10" x14ac:dyDescent="0.2">
      <c r="E584" s="12"/>
      <c r="H584" s="12"/>
      <c r="J584" s="13"/>
    </row>
    <row r="585" spans="5:10" x14ac:dyDescent="0.2">
      <c r="E585" s="12"/>
      <c r="H585" s="12"/>
      <c r="J585" s="13"/>
    </row>
    <row r="586" spans="5:10" x14ac:dyDescent="0.2">
      <c r="E586" s="12"/>
      <c r="H586" s="12"/>
      <c r="J586" s="13"/>
    </row>
    <row r="587" spans="5:10" x14ac:dyDescent="0.2">
      <c r="E587" s="12"/>
      <c r="H587" s="12"/>
      <c r="J587" s="13"/>
    </row>
    <row r="588" spans="5:10" x14ac:dyDescent="0.2">
      <c r="E588" s="12"/>
      <c r="H588" s="12"/>
      <c r="J588" s="13"/>
    </row>
    <row r="589" spans="5:10" x14ac:dyDescent="0.2">
      <c r="E589" s="12"/>
      <c r="H589" s="12"/>
      <c r="J589" s="13"/>
    </row>
    <row r="590" spans="5:10" x14ac:dyDescent="0.2">
      <c r="E590" s="12"/>
      <c r="H590" s="12"/>
      <c r="J590" s="13"/>
    </row>
    <row r="591" spans="5:10" x14ac:dyDescent="0.2">
      <c r="E591" s="12"/>
      <c r="H591" s="12"/>
      <c r="J591" s="13"/>
    </row>
    <row r="592" spans="5:10" x14ac:dyDescent="0.2">
      <c r="E592" s="12"/>
      <c r="H592" s="12"/>
      <c r="J592" s="13"/>
    </row>
    <row r="593" spans="5:10" x14ac:dyDescent="0.2">
      <c r="E593" s="12"/>
      <c r="H593" s="12"/>
      <c r="J593" s="13"/>
    </row>
    <row r="594" spans="5:10" x14ac:dyDescent="0.2">
      <c r="E594" s="12"/>
      <c r="H594" s="12"/>
      <c r="J594" s="13"/>
    </row>
    <row r="595" spans="5:10" x14ac:dyDescent="0.2">
      <c r="E595" s="12"/>
      <c r="H595" s="12"/>
      <c r="J595" s="13"/>
    </row>
    <row r="596" spans="5:10" x14ac:dyDescent="0.2">
      <c r="E596" s="12"/>
      <c r="H596" s="12"/>
      <c r="J596" s="13"/>
    </row>
    <row r="597" spans="5:10" x14ac:dyDescent="0.2">
      <c r="E597" s="12"/>
      <c r="H597" s="12"/>
      <c r="J597" s="13"/>
    </row>
    <row r="598" spans="5:10" x14ac:dyDescent="0.2">
      <c r="E598" s="12"/>
      <c r="H598" s="12"/>
      <c r="J598" s="13"/>
    </row>
    <row r="599" spans="5:10" x14ac:dyDescent="0.2">
      <c r="E599" s="12"/>
      <c r="H599" s="12"/>
      <c r="J599" s="13"/>
    </row>
    <row r="600" spans="5:10" x14ac:dyDescent="0.2">
      <c r="E600" s="12"/>
      <c r="H600" s="12"/>
      <c r="J600" s="13"/>
    </row>
    <row r="601" spans="5:10" x14ac:dyDescent="0.2">
      <c r="E601" s="12"/>
      <c r="H601" s="12"/>
      <c r="J601" s="13"/>
    </row>
    <row r="602" spans="5:10" x14ac:dyDescent="0.2">
      <c r="E602" s="12"/>
      <c r="H602" s="12"/>
      <c r="J602" s="13"/>
    </row>
    <row r="603" spans="5:10" x14ac:dyDescent="0.2">
      <c r="E603" s="12"/>
      <c r="H603" s="12"/>
      <c r="J603" s="13"/>
    </row>
    <row r="604" spans="5:10" x14ac:dyDescent="0.2">
      <c r="E604" s="12"/>
      <c r="H604" s="12"/>
      <c r="J604" s="13"/>
    </row>
    <row r="605" spans="5:10" x14ac:dyDescent="0.2">
      <c r="E605" s="12"/>
      <c r="H605" s="12"/>
      <c r="J605" s="13"/>
    </row>
    <row r="606" spans="5:10" x14ac:dyDescent="0.2">
      <c r="E606" s="12"/>
      <c r="H606" s="12"/>
      <c r="J606" s="13"/>
    </row>
    <row r="607" spans="5:10" x14ac:dyDescent="0.2">
      <c r="E607" s="12"/>
      <c r="H607" s="12"/>
      <c r="J607" s="13"/>
    </row>
    <row r="608" spans="5:10" x14ac:dyDescent="0.2">
      <c r="E608" s="12"/>
      <c r="H608" s="12"/>
      <c r="J608" s="13"/>
    </row>
    <row r="609" spans="5:10" x14ac:dyDescent="0.2">
      <c r="E609" s="12"/>
      <c r="H609" s="12"/>
      <c r="J609" s="13"/>
    </row>
    <row r="610" spans="5:10" x14ac:dyDescent="0.2">
      <c r="E610" s="12"/>
      <c r="H610" s="12"/>
      <c r="J610" s="13"/>
    </row>
    <row r="611" spans="5:10" x14ac:dyDescent="0.2">
      <c r="E611" s="12"/>
      <c r="H611" s="12"/>
      <c r="J611" s="13"/>
    </row>
    <row r="612" spans="5:10" x14ac:dyDescent="0.2">
      <c r="E612" s="12"/>
      <c r="H612" s="12"/>
      <c r="J612" s="13"/>
    </row>
    <row r="613" spans="5:10" x14ac:dyDescent="0.2">
      <c r="E613" s="12"/>
      <c r="H613" s="12"/>
      <c r="J613" s="13"/>
    </row>
    <row r="614" spans="5:10" x14ac:dyDescent="0.2">
      <c r="E614" s="12"/>
      <c r="H614" s="12"/>
      <c r="J614" s="13"/>
    </row>
    <row r="615" spans="5:10" x14ac:dyDescent="0.2">
      <c r="E615" s="12"/>
      <c r="H615" s="12"/>
      <c r="J615" s="13"/>
    </row>
    <row r="616" spans="5:10" x14ac:dyDescent="0.2">
      <c r="E616" s="12"/>
      <c r="H616" s="12"/>
      <c r="J616" s="13"/>
    </row>
    <row r="617" spans="5:10" x14ac:dyDescent="0.2">
      <c r="E617" s="12"/>
      <c r="H617" s="12"/>
      <c r="J617" s="13"/>
    </row>
    <row r="618" spans="5:10" x14ac:dyDescent="0.2">
      <c r="E618" s="12"/>
      <c r="H618" s="12"/>
      <c r="J618" s="13"/>
    </row>
    <row r="619" spans="5:10" x14ac:dyDescent="0.2">
      <c r="E619" s="12"/>
      <c r="H619" s="12"/>
      <c r="J619" s="13"/>
    </row>
    <row r="620" spans="5:10" x14ac:dyDescent="0.2">
      <c r="E620" s="12"/>
      <c r="H620" s="12"/>
      <c r="J620" s="13"/>
    </row>
    <row r="621" spans="5:10" x14ac:dyDescent="0.2">
      <c r="E621" s="12"/>
      <c r="H621" s="12"/>
      <c r="J621" s="13"/>
    </row>
    <row r="622" spans="5:10" x14ac:dyDescent="0.2">
      <c r="E622" s="12"/>
      <c r="H622" s="12"/>
      <c r="J622" s="13"/>
    </row>
    <row r="623" spans="5:10" x14ac:dyDescent="0.2">
      <c r="E623" s="12"/>
      <c r="H623" s="12"/>
      <c r="J623" s="13"/>
    </row>
    <row r="624" spans="5:10" x14ac:dyDescent="0.2">
      <c r="E624" s="12"/>
      <c r="H624" s="12"/>
      <c r="J624" s="13"/>
    </row>
    <row r="625" spans="5:10" x14ac:dyDescent="0.2">
      <c r="E625" s="12"/>
      <c r="H625" s="12"/>
      <c r="J625" s="13"/>
    </row>
    <row r="626" spans="5:10" x14ac:dyDescent="0.2">
      <c r="E626" s="12"/>
      <c r="H626" s="12"/>
      <c r="J626" s="13"/>
    </row>
    <row r="627" spans="5:10" x14ac:dyDescent="0.2">
      <c r="E627" s="12"/>
      <c r="H627" s="12"/>
      <c r="J627" s="13"/>
    </row>
    <row r="628" spans="5:10" x14ac:dyDescent="0.2">
      <c r="E628" s="12"/>
      <c r="H628" s="12"/>
      <c r="J628" s="13"/>
    </row>
    <row r="629" spans="5:10" x14ac:dyDescent="0.2">
      <c r="E629" s="12"/>
      <c r="H629" s="12"/>
      <c r="J629" s="13"/>
    </row>
    <row r="630" spans="5:10" x14ac:dyDescent="0.2">
      <c r="E630" s="12"/>
      <c r="H630" s="12"/>
      <c r="J630" s="13"/>
    </row>
    <row r="631" spans="5:10" x14ac:dyDescent="0.2">
      <c r="E631" s="12"/>
      <c r="H631" s="12"/>
      <c r="J631" s="13"/>
    </row>
    <row r="632" spans="5:10" x14ac:dyDescent="0.2">
      <c r="E632" s="12"/>
      <c r="H632" s="12"/>
      <c r="J632" s="13"/>
    </row>
    <row r="633" spans="5:10" x14ac:dyDescent="0.2">
      <c r="E633" s="12"/>
      <c r="H633" s="12"/>
      <c r="J633" s="13"/>
    </row>
    <row r="634" spans="5:10" x14ac:dyDescent="0.2">
      <c r="E634" s="12"/>
      <c r="H634" s="12"/>
      <c r="J634" s="13"/>
    </row>
    <row r="635" spans="5:10" x14ac:dyDescent="0.2">
      <c r="E635" s="12"/>
      <c r="H635" s="12"/>
      <c r="J635" s="13"/>
    </row>
    <row r="636" spans="5:10" x14ac:dyDescent="0.2">
      <c r="E636" s="12"/>
      <c r="H636" s="12"/>
      <c r="J636" s="13"/>
    </row>
    <row r="637" spans="5:10" x14ac:dyDescent="0.2">
      <c r="E637" s="12"/>
      <c r="H637" s="12"/>
      <c r="J637" s="13"/>
    </row>
    <row r="638" spans="5:10" x14ac:dyDescent="0.2">
      <c r="E638" s="12"/>
      <c r="H638" s="12"/>
      <c r="J638" s="13"/>
    </row>
    <row r="639" spans="5:10" x14ac:dyDescent="0.2">
      <c r="E639" s="12"/>
      <c r="H639" s="12"/>
      <c r="J639" s="13"/>
    </row>
    <row r="640" spans="5:10" x14ac:dyDescent="0.2">
      <c r="E640" s="12"/>
      <c r="H640" s="12"/>
      <c r="J640" s="13"/>
    </row>
    <row r="641" spans="5:10" x14ac:dyDescent="0.2">
      <c r="E641" s="12"/>
      <c r="H641" s="12"/>
      <c r="J641" s="13"/>
    </row>
    <row r="642" spans="5:10" x14ac:dyDescent="0.2">
      <c r="E642" s="12"/>
      <c r="H642" s="12"/>
      <c r="J642" s="13"/>
    </row>
    <row r="643" spans="5:10" x14ac:dyDescent="0.2">
      <c r="E643" s="12"/>
      <c r="H643" s="12"/>
      <c r="J643" s="13"/>
    </row>
    <row r="644" spans="5:10" x14ac:dyDescent="0.2">
      <c r="E644" s="12"/>
      <c r="H644" s="12"/>
      <c r="J644" s="13"/>
    </row>
    <row r="645" spans="5:10" x14ac:dyDescent="0.2">
      <c r="E645" s="12"/>
      <c r="H645" s="12"/>
      <c r="J645" s="13"/>
    </row>
    <row r="646" spans="5:10" x14ac:dyDescent="0.2">
      <c r="E646" s="12"/>
      <c r="H646" s="12"/>
      <c r="J646" s="13"/>
    </row>
    <row r="647" spans="5:10" x14ac:dyDescent="0.2">
      <c r="E647" s="12"/>
      <c r="H647" s="12"/>
      <c r="J647" s="13"/>
    </row>
    <row r="648" spans="5:10" x14ac:dyDescent="0.2">
      <c r="E648" s="12"/>
      <c r="H648" s="12"/>
      <c r="J648" s="13"/>
    </row>
    <row r="649" spans="5:10" x14ac:dyDescent="0.2">
      <c r="E649" s="12"/>
      <c r="H649" s="12"/>
      <c r="J649" s="13"/>
    </row>
    <row r="650" spans="5:10" x14ac:dyDescent="0.2">
      <c r="E650" s="12"/>
      <c r="H650" s="12"/>
      <c r="J650" s="13"/>
    </row>
    <row r="651" spans="5:10" x14ac:dyDescent="0.2">
      <c r="E651" s="12"/>
      <c r="H651" s="12"/>
      <c r="J651" s="13"/>
    </row>
    <row r="652" spans="5:10" x14ac:dyDescent="0.2">
      <c r="E652" s="12"/>
      <c r="H652" s="12"/>
      <c r="J652" s="13"/>
    </row>
    <row r="653" spans="5:10" x14ac:dyDescent="0.2">
      <c r="E653" s="12"/>
      <c r="H653" s="12"/>
      <c r="J653" s="13"/>
    </row>
    <row r="654" spans="5:10" x14ac:dyDescent="0.2">
      <c r="E654" s="12"/>
      <c r="H654" s="12"/>
      <c r="J654" s="13"/>
    </row>
    <row r="655" spans="5:10" x14ac:dyDescent="0.2">
      <c r="E655" s="12"/>
      <c r="H655" s="12"/>
      <c r="J655" s="13"/>
    </row>
    <row r="656" spans="5:10" x14ac:dyDescent="0.2">
      <c r="E656" s="12"/>
      <c r="H656" s="12"/>
      <c r="J656" s="13"/>
    </row>
    <row r="657" spans="5:10" x14ac:dyDescent="0.2">
      <c r="E657" s="12"/>
      <c r="H657" s="12"/>
      <c r="J657" s="13"/>
    </row>
    <row r="658" spans="5:10" x14ac:dyDescent="0.2">
      <c r="E658" s="12"/>
      <c r="H658" s="12"/>
      <c r="J658" s="13"/>
    </row>
    <row r="659" spans="5:10" x14ac:dyDescent="0.2">
      <c r="E659" s="12"/>
      <c r="H659" s="12"/>
      <c r="J659" s="13"/>
    </row>
    <row r="660" spans="5:10" x14ac:dyDescent="0.2">
      <c r="E660" s="12"/>
      <c r="H660" s="12"/>
      <c r="J660" s="13"/>
    </row>
    <row r="661" spans="5:10" x14ac:dyDescent="0.2">
      <c r="E661" s="12"/>
      <c r="H661" s="12"/>
      <c r="J661" s="13"/>
    </row>
    <row r="662" spans="5:10" x14ac:dyDescent="0.2">
      <c r="E662" s="12"/>
      <c r="H662" s="12"/>
      <c r="J662" s="13"/>
    </row>
    <row r="663" spans="5:10" x14ac:dyDescent="0.2">
      <c r="E663" s="12"/>
      <c r="H663" s="12"/>
      <c r="J663" s="13"/>
    </row>
    <row r="664" spans="5:10" x14ac:dyDescent="0.2">
      <c r="E664" s="12"/>
      <c r="H664" s="12"/>
      <c r="J664" s="13"/>
    </row>
    <row r="665" spans="5:10" x14ac:dyDescent="0.2">
      <c r="E665" s="12"/>
      <c r="H665" s="12"/>
      <c r="J665" s="13"/>
    </row>
    <row r="666" spans="5:10" x14ac:dyDescent="0.2">
      <c r="E666" s="12"/>
      <c r="H666" s="12"/>
      <c r="J666" s="13"/>
    </row>
    <row r="667" spans="5:10" x14ac:dyDescent="0.2">
      <c r="E667" s="12"/>
      <c r="H667" s="12"/>
      <c r="J667" s="13"/>
    </row>
    <row r="668" spans="5:10" x14ac:dyDescent="0.2">
      <c r="E668" s="12"/>
      <c r="H668" s="12"/>
      <c r="J668" s="13"/>
    </row>
    <row r="669" spans="5:10" x14ac:dyDescent="0.2">
      <c r="E669" s="12"/>
      <c r="H669" s="12"/>
      <c r="J669" s="13"/>
    </row>
    <row r="670" spans="5:10" x14ac:dyDescent="0.2">
      <c r="E670" s="12"/>
      <c r="H670" s="12"/>
      <c r="J670" s="13"/>
    </row>
    <row r="671" spans="5:10" x14ac:dyDescent="0.2">
      <c r="E671" s="12"/>
      <c r="H671" s="12"/>
      <c r="J671" s="13"/>
    </row>
    <row r="672" spans="5:10" x14ac:dyDescent="0.2">
      <c r="E672" s="12"/>
      <c r="H672" s="12"/>
      <c r="J672" s="13"/>
    </row>
    <row r="673" spans="5:10" x14ac:dyDescent="0.2">
      <c r="E673" s="12"/>
      <c r="H673" s="12"/>
      <c r="J673" s="13"/>
    </row>
    <row r="674" spans="5:10" x14ac:dyDescent="0.2">
      <c r="E674" s="12"/>
      <c r="H674" s="12"/>
      <c r="J674" s="13"/>
    </row>
    <row r="675" spans="5:10" x14ac:dyDescent="0.2">
      <c r="E675" s="12"/>
      <c r="H675" s="12"/>
      <c r="J675" s="13"/>
    </row>
    <row r="676" spans="5:10" x14ac:dyDescent="0.2">
      <c r="E676" s="12"/>
      <c r="H676" s="12"/>
      <c r="J676" s="13"/>
    </row>
    <row r="677" spans="5:10" x14ac:dyDescent="0.2">
      <c r="E677" s="12"/>
      <c r="H677" s="12"/>
      <c r="J677" s="13"/>
    </row>
    <row r="678" spans="5:10" x14ac:dyDescent="0.2">
      <c r="E678" s="12"/>
      <c r="H678" s="12"/>
      <c r="J678" s="13"/>
    </row>
    <row r="679" spans="5:10" x14ac:dyDescent="0.2">
      <c r="E679" s="12"/>
      <c r="H679" s="12"/>
      <c r="J679" s="13"/>
    </row>
    <row r="680" spans="5:10" x14ac:dyDescent="0.2">
      <c r="E680" s="12"/>
      <c r="H680" s="12"/>
      <c r="J680" s="13"/>
    </row>
    <row r="681" spans="5:10" x14ac:dyDescent="0.2">
      <c r="E681" s="12"/>
      <c r="H681" s="12"/>
      <c r="J681" s="13"/>
    </row>
    <row r="682" spans="5:10" x14ac:dyDescent="0.2">
      <c r="E682" s="12"/>
      <c r="H682" s="12"/>
      <c r="J682" s="13"/>
    </row>
    <row r="683" spans="5:10" x14ac:dyDescent="0.2">
      <c r="E683" s="12"/>
      <c r="H683" s="12"/>
      <c r="J683" s="13"/>
    </row>
    <row r="684" spans="5:10" x14ac:dyDescent="0.2">
      <c r="E684" s="12"/>
      <c r="H684" s="12"/>
      <c r="J684" s="13"/>
    </row>
    <row r="685" spans="5:10" x14ac:dyDescent="0.2">
      <c r="E685" s="12"/>
      <c r="H685" s="12"/>
      <c r="J685" s="13"/>
    </row>
    <row r="686" spans="5:10" x14ac:dyDescent="0.2">
      <c r="E686" s="12"/>
      <c r="H686" s="12"/>
      <c r="J686" s="13"/>
    </row>
    <row r="687" spans="5:10" x14ac:dyDescent="0.2">
      <c r="E687" s="12"/>
      <c r="H687" s="12"/>
      <c r="J687" s="13"/>
    </row>
    <row r="688" spans="5:10" x14ac:dyDescent="0.2">
      <c r="E688" s="12"/>
      <c r="H688" s="12"/>
      <c r="J688" s="13"/>
    </row>
    <row r="689" spans="5:10" x14ac:dyDescent="0.2">
      <c r="E689" s="12"/>
      <c r="H689" s="12"/>
      <c r="J689" s="13"/>
    </row>
    <row r="690" spans="5:10" x14ac:dyDescent="0.2">
      <c r="E690" s="12"/>
      <c r="H690" s="12"/>
      <c r="J690" s="13"/>
    </row>
    <row r="691" spans="5:10" x14ac:dyDescent="0.2">
      <c r="E691" s="12"/>
      <c r="H691" s="12"/>
      <c r="J691" s="13"/>
    </row>
    <row r="692" spans="5:10" x14ac:dyDescent="0.2">
      <c r="E692" s="12"/>
      <c r="H692" s="12"/>
      <c r="J692" s="13"/>
    </row>
    <row r="693" spans="5:10" x14ac:dyDescent="0.2">
      <c r="E693" s="12"/>
      <c r="H693" s="12"/>
      <c r="J693" s="13"/>
    </row>
    <row r="694" spans="5:10" x14ac:dyDescent="0.2">
      <c r="E694" s="12"/>
      <c r="H694" s="12"/>
      <c r="J694" s="13"/>
    </row>
    <row r="695" spans="5:10" x14ac:dyDescent="0.2">
      <c r="E695" s="12"/>
      <c r="H695" s="12"/>
      <c r="J695" s="13"/>
    </row>
    <row r="696" spans="5:10" x14ac:dyDescent="0.2">
      <c r="E696" s="12"/>
      <c r="H696" s="12"/>
      <c r="J696" s="13"/>
    </row>
    <row r="697" spans="5:10" x14ac:dyDescent="0.2">
      <c r="E697" s="12"/>
      <c r="H697" s="12"/>
      <c r="J697" s="13"/>
    </row>
    <row r="698" spans="5:10" x14ac:dyDescent="0.2">
      <c r="E698" s="12"/>
      <c r="H698" s="12"/>
      <c r="J698" s="13"/>
    </row>
    <row r="699" spans="5:10" x14ac:dyDescent="0.2">
      <c r="E699" s="12"/>
      <c r="H699" s="12"/>
      <c r="J699" s="13"/>
    </row>
    <row r="700" spans="5:10" x14ac:dyDescent="0.2">
      <c r="E700" s="12"/>
      <c r="H700" s="12"/>
      <c r="J700" s="13"/>
    </row>
    <row r="701" spans="5:10" x14ac:dyDescent="0.2">
      <c r="E701" s="12"/>
      <c r="H701" s="12"/>
      <c r="J701" s="13"/>
    </row>
    <row r="702" spans="5:10" x14ac:dyDescent="0.2">
      <c r="E702" s="12"/>
      <c r="H702" s="12"/>
      <c r="J702" s="13"/>
    </row>
    <row r="703" spans="5:10" x14ac:dyDescent="0.2">
      <c r="E703" s="12"/>
      <c r="H703" s="12"/>
      <c r="J703" s="13"/>
    </row>
    <row r="704" spans="5:10" x14ac:dyDescent="0.2">
      <c r="E704" s="12"/>
      <c r="H704" s="12"/>
      <c r="J704" s="13"/>
    </row>
    <row r="705" spans="5:10" x14ac:dyDescent="0.2">
      <c r="E705" s="12"/>
      <c r="H705" s="12"/>
      <c r="J705" s="13"/>
    </row>
    <row r="706" spans="5:10" x14ac:dyDescent="0.2">
      <c r="E706" s="12"/>
      <c r="H706" s="12"/>
      <c r="J706" s="13"/>
    </row>
    <row r="707" spans="5:10" x14ac:dyDescent="0.2">
      <c r="E707" s="12"/>
      <c r="H707" s="12"/>
      <c r="J707" s="13"/>
    </row>
    <row r="708" spans="5:10" x14ac:dyDescent="0.2">
      <c r="E708" s="12"/>
      <c r="H708" s="12"/>
      <c r="J708" s="13"/>
    </row>
    <row r="709" spans="5:10" x14ac:dyDescent="0.2">
      <c r="E709" s="12"/>
      <c r="H709" s="12"/>
      <c r="J709" s="13"/>
    </row>
    <row r="710" spans="5:10" x14ac:dyDescent="0.2">
      <c r="E710" s="12"/>
      <c r="H710" s="12"/>
      <c r="J710" s="13"/>
    </row>
    <row r="711" spans="5:10" x14ac:dyDescent="0.2">
      <c r="E711" s="12"/>
      <c r="H711" s="12"/>
      <c r="J711" s="13"/>
    </row>
    <row r="712" spans="5:10" x14ac:dyDescent="0.2">
      <c r="E712" s="12"/>
      <c r="H712" s="12"/>
      <c r="J712" s="13"/>
    </row>
    <row r="713" spans="5:10" x14ac:dyDescent="0.2">
      <c r="E713" s="12"/>
      <c r="H713" s="12"/>
      <c r="J713" s="13"/>
    </row>
    <row r="714" spans="5:10" x14ac:dyDescent="0.2">
      <c r="E714" s="12"/>
      <c r="H714" s="12"/>
      <c r="J714" s="13"/>
    </row>
    <row r="715" spans="5:10" x14ac:dyDescent="0.2">
      <c r="E715" s="12"/>
      <c r="H715" s="12"/>
      <c r="J715" s="13"/>
    </row>
    <row r="716" spans="5:10" x14ac:dyDescent="0.2">
      <c r="E716" s="12"/>
      <c r="H716" s="12"/>
      <c r="J716" s="13"/>
    </row>
    <row r="717" spans="5:10" x14ac:dyDescent="0.2">
      <c r="E717" s="12"/>
      <c r="H717" s="12"/>
      <c r="J717" s="13"/>
    </row>
    <row r="718" spans="5:10" x14ac:dyDescent="0.2">
      <c r="E718" s="12"/>
      <c r="H718" s="12"/>
      <c r="J718" s="13"/>
    </row>
    <row r="719" spans="5:10" x14ac:dyDescent="0.2">
      <c r="E719" s="12"/>
      <c r="H719" s="12"/>
      <c r="J719" s="13"/>
    </row>
    <row r="720" spans="5:10" x14ac:dyDescent="0.2">
      <c r="E720" s="12"/>
      <c r="H720" s="12"/>
      <c r="J720" s="13"/>
    </row>
    <row r="721" spans="5:10" x14ac:dyDescent="0.2">
      <c r="E721" s="12"/>
      <c r="H721" s="12"/>
      <c r="J721" s="13"/>
    </row>
    <row r="722" spans="5:10" x14ac:dyDescent="0.2">
      <c r="E722" s="12"/>
      <c r="H722" s="12"/>
      <c r="J722" s="13"/>
    </row>
    <row r="723" spans="5:10" x14ac:dyDescent="0.2">
      <c r="E723" s="12"/>
      <c r="H723" s="12"/>
      <c r="J723" s="13"/>
    </row>
    <row r="724" spans="5:10" x14ac:dyDescent="0.2">
      <c r="E724" s="12"/>
      <c r="H724" s="12"/>
      <c r="J724" s="13"/>
    </row>
    <row r="725" spans="5:10" x14ac:dyDescent="0.2">
      <c r="E725" s="12"/>
      <c r="H725" s="12"/>
      <c r="J725" s="13"/>
    </row>
    <row r="726" spans="5:10" x14ac:dyDescent="0.2">
      <c r="E726" s="12"/>
      <c r="H726" s="12"/>
      <c r="J726" s="13"/>
    </row>
    <row r="727" spans="5:10" x14ac:dyDescent="0.2">
      <c r="E727" s="12"/>
      <c r="H727" s="12"/>
      <c r="J727" s="13"/>
    </row>
    <row r="728" spans="5:10" x14ac:dyDescent="0.2">
      <c r="E728" s="12"/>
      <c r="H728" s="12"/>
      <c r="J728" s="13"/>
    </row>
    <row r="729" spans="5:10" x14ac:dyDescent="0.2">
      <c r="E729" s="12"/>
      <c r="H729" s="12"/>
      <c r="J729" s="13"/>
    </row>
    <row r="730" spans="5:10" x14ac:dyDescent="0.2">
      <c r="E730" s="12"/>
      <c r="H730" s="12"/>
      <c r="J730" s="13"/>
    </row>
    <row r="731" spans="5:10" x14ac:dyDescent="0.2">
      <c r="E731" s="12"/>
      <c r="H731" s="12"/>
      <c r="J731" s="13"/>
    </row>
    <row r="732" spans="5:10" x14ac:dyDescent="0.2">
      <c r="E732" s="12"/>
      <c r="H732" s="12"/>
      <c r="J732" s="13"/>
    </row>
    <row r="733" spans="5:10" x14ac:dyDescent="0.2">
      <c r="E733" s="12"/>
      <c r="H733" s="12"/>
      <c r="J733" s="13"/>
    </row>
    <row r="734" spans="5:10" x14ac:dyDescent="0.2">
      <c r="E734" s="12"/>
      <c r="H734" s="12"/>
      <c r="J734" s="13"/>
    </row>
    <row r="735" spans="5:10" x14ac:dyDescent="0.2">
      <c r="E735" s="12"/>
      <c r="H735" s="12"/>
      <c r="J735" s="13"/>
    </row>
    <row r="736" spans="5:10" x14ac:dyDescent="0.2">
      <c r="E736" s="12"/>
      <c r="H736" s="12"/>
      <c r="J736" s="13"/>
    </row>
    <row r="737" spans="5:10" x14ac:dyDescent="0.2">
      <c r="E737" s="12"/>
      <c r="H737" s="12"/>
      <c r="J737" s="13"/>
    </row>
    <row r="738" spans="5:10" x14ac:dyDescent="0.2">
      <c r="E738" s="12"/>
      <c r="H738" s="12"/>
      <c r="J738" s="13"/>
    </row>
    <row r="739" spans="5:10" x14ac:dyDescent="0.2">
      <c r="E739" s="12"/>
      <c r="H739" s="12"/>
      <c r="J739" s="13"/>
    </row>
    <row r="740" spans="5:10" x14ac:dyDescent="0.2">
      <c r="E740" s="12"/>
      <c r="H740" s="12"/>
      <c r="J740" s="13"/>
    </row>
    <row r="741" spans="5:10" x14ac:dyDescent="0.2">
      <c r="E741" s="12"/>
      <c r="H741" s="12"/>
      <c r="J741" s="13"/>
    </row>
    <row r="742" spans="5:10" x14ac:dyDescent="0.2">
      <c r="E742" s="12"/>
      <c r="H742" s="12"/>
      <c r="J742" s="13"/>
    </row>
    <row r="743" spans="5:10" x14ac:dyDescent="0.2">
      <c r="E743" s="12"/>
      <c r="H743" s="12"/>
      <c r="J743" s="13"/>
    </row>
    <row r="744" spans="5:10" x14ac:dyDescent="0.2">
      <c r="E744" s="12"/>
      <c r="H744" s="12"/>
      <c r="J744" s="13"/>
    </row>
    <row r="745" spans="5:10" x14ac:dyDescent="0.2">
      <c r="E745" s="12"/>
      <c r="H745" s="12"/>
      <c r="J745" s="13"/>
    </row>
    <row r="746" spans="5:10" x14ac:dyDescent="0.2">
      <c r="E746" s="12"/>
      <c r="H746" s="12"/>
      <c r="J746" s="13"/>
    </row>
    <row r="747" spans="5:10" x14ac:dyDescent="0.2">
      <c r="E747" s="12"/>
      <c r="H747" s="12"/>
      <c r="J747" s="13"/>
    </row>
    <row r="748" spans="5:10" x14ac:dyDescent="0.2">
      <c r="E748" s="12"/>
      <c r="H748" s="12"/>
      <c r="J748" s="13"/>
    </row>
    <row r="749" spans="5:10" x14ac:dyDescent="0.2">
      <c r="E749" s="12"/>
      <c r="H749" s="12"/>
      <c r="J749" s="13"/>
    </row>
    <row r="750" spans="5:10" x14ac:dyDescent="0.2">
      <c r="E750" s="12"/>
      <c r="H750" s="12"/>
      <c r="J750" s="13"/>
    </row>
    <row r="751" spans="5:10" x14ac:dyDescent="0.2">
      <c r="E751" s="12"/>
      <c r="H751" s="12"/>
      <c r="J751" s="13"/>
    </row>
    <row r="752" spans="5:10" x14ac:dyDescent="0.2">
      <c r="E752" s="12"/>
      <c r="H752" s="12"/>
      <c r="J752" s="13"/>
    </row>
    <row r="753" spans="5:10" x14ac:dyDescent="0.2">
      <c r="E753" s="12"/>
      <c r="H753" s="12"/>
      <c r="J753" s="13"/>
    </row>
    <row r="754" spans="5:10" x14ac:dyDescent="0.2">
      <c r="E754" s="12"/>
      <c r="H754" s="12"/>
      <c r="J754" s="13"/>
    </row>
    <row r="755" spans="5:10" x14ac:dyDescent="0.2">
      <c r="E755" s="12"/>
      <c r="H755" s="12"/>
      <c r="J755" s="13"/>
    </row>
    <row r="756" spans="5:10" x14ac:dyDescent="0.2">
      <c r="E756" s="12"/>
      <c r="H756" s="12"/>
      <c r="J756" s="13"/>
    </row>
    <row r="757" spans="5:10" x14ac:dyDescent="0.2">
      <c r="E757" s="12"/>
      <c r="H757" s="12"/>
      <c r="J757" s="13"/>
    </row>
    <row r="758" spans="5:10" x14ac:dyDescent="0.2">
      <c r="E758" s="12"/>
      <c r="H758" s="12"/>
      <c r="J758" s="13"/>
    </row>
    <row r="759" spans="5:10" x14ac:dyDescent="0.2">
      <c r="E759" s="12"/>
      <c r="H759" s="12"/>
      <c r="J759" s="13"/>
    </row>
    <row r="760" spans="5:10" x14ac:dyDescent="0.2">
      <c r="E760" s="12"/>
      <c r="H760" s="12"/>
      <c r="J760" s="13"/>
    </row>
    <row r="761" spans="5:10" x14ac:dyDescent="0.2">
      <c r="E761" s="12"/>
      <c r="H761" s="12"/>
      <c r="J761" s="13"/>
    </row>
    <row r="762" spans="5:10" x14ac:dyDescent="0.2">
      <c r="E762" s="12"/>
      <c r="H762" s="12"/>
      <c r="J762" s="13"/>
    </row>
    <row r="763" spans="5:10" x14ac:dyDescent="0.2">
      <c r="E763" s="12"/>
      <c r="H763" s="12"/>
      <c r="J763" s="13"/>
    </row>
    <row r="764" spans="5:10" x14ac:dyDescent="0.2">
      <c r="E764" s="12"/>
      <c r="H764" s="12"/>
      <c r="J764" s="13"/>
    </row>
    <row r="765" spans="5:10" x14ac:dyDescent="0.2">
      <c r="E765" s="12"/>
      <c r="H765" s="12"/>
      <c r="J765" s="13"/>
    </row>
    <row r="766" spans="5:10" x14ac:dyDescent="0.2">
      <c r="E766" s="12"/>
      <c r="H766" s="12"/>
      <c r="J766" s="13"/>
    </row>
    <row r="767" spans="5:10" x14ac:dyDescent="0.2">
      <c r="E767" s="12"/>
      <c r="H767" s="12"/>
      <c r="J767" s="13"/>
    </row>
    <row r="768" spans="5:10" x14ac:dyDescent="0.2">
      <c r="E768" s="12"/>
      <c r="H768" s="12"/>
      <c r="J768" s="13"/>
    </row>
    <row r="769" spans="5:10" x14ac:dyDescent="0.2">
      <c r="E769" s="12"/>
      <c r="H769" s="12"/>
      <c r="J769" s="13"/>
    </row>
    <row r="770" spans="5:10" x14ac:dyDescent="0.2">
      <c r="E770" s="12"/>
      <c r="H770" s="12"/>
      <c r="J770" s="13"/>
    </row>
    <row r="771" spans="5:10" x14ac:dyDescent="0.2">
      <c r="E771" s="12"/>
      <c r="H771" s="12"/>
      <c r="J771" s="13"/>
    </row>
    <row r="772" spans="5:10" x14ac:dyDescent="0.2">
      <c r="E772" s="12"/>
      <c r="H772" s="12"/>
      <c r="J772" s="13"/>
    </row>
    <row r="773" spans="5:10" x14ac:dyDescent="0.2">
      <c r="E773" s="12"/>
      <c r="H773" s="12"/>
      <c r="J773" s="13"/>
    </row>
    <row r="774" spans="5:10" x14ac:dyDescent="0.2">
      <c r="E774" s="12"/>
      <c r="H774" s="12"/>
      <c r="J774" s="13"/>
    </row>
    <row r="775" spans="5:10" x14ac:dyDescent="0.2">
      <c r="E775" s="12"/>
      <c r="H775" s="12"/>
      <c r="J775" s="13"/>
    </row>
    <row r="776" spans="5:10" x14ac:dyDescent="0.2">
      <c r="E776" s="12"/>
      <c r="H776" s="12"/>
      <c r="J776" s="13"/>
    </row>
    <row r="777" spans="5:10" x14ac:dyDescent="0.2">
      <c r="E777" s="12"/>
      <c r="H777" s="12"/>
      <c r="J777" s="13"/>
    </row>
    <row r="778" spans="5:10" x14ac:dyDescent="0.2">
      <c r="E778" s="12"/>
      <c r="H778" s="12"/>
      <c r="J778" s="13"/>
    </row>
    <row r="779" spans="5:10" x14ac:dyDescent="0.2">
      <c r="E779" s="12"/>
      <c r="H779" s="12"/>
      <c r="J779" s="13"/>
    </row>
    <row r="780" spans="5:10" x14ac:dyDescent="0.2">
      <c r="E780" s="12"/>
      <c r="H780" s="12"/>
      <c r="J780" s="13"/>
    </row>
    <row r="781" spans="5:10" x14ac:dyDescent="0.2">
      <c r="E781" s="12"/>
      <c r="H781" s="12"/>
      <c r="J781" s="13"/>
    </row>
    <row r="782" spans="5:10" x14ac:dyDescent="0.2">
      <c r="E782" s="12"/>
      <c r="H782" s="12"/>
      <c r="J782" s="13"/>
    </row>
    <row r="783" spans="5:10" x14ac:dyDescent="0.2">
      <c r="E783" s="12"/>
      <c r="H783" s="12"/>
      <c r="J783" s="13"/>
    </row>
    <row r="784" spans="5:10" x14ac:dyDescent="0.2">
      <c r="E784" s="12"/>
      <c r="H784" s="12"/>
      <c r="J784" s="13"/>
    </row>
    <row r="785" spans="5:10" x14ac:dyDescent="0.2">
      <c r="E785" s="12"/>
      <c r="H785" s="12"/>
      <c r="J785" s="13"/>
    </row>
    <row r="786" spans="5:10" x14ac:dyDescent="0.2">
      <c r="E786" s="12"/>
      <c r="H786" s="12"/>
      <c r="J786" s="13"/>
    </row>
    <row r="787" spans="5:10" x14ac:dyDescent="0.2">
      <c r="E787" s="12"/>
      <c r="H787" s="12"/>
      <c r="J787" s="13"/>
    </row>
    <row r="788" spans="5:10" x14ac:dyDescent="0.2">
      <c r="E788" s="12"/>
      <c r="H788" s="12"/>
      <c r="J788" s="13"/>
    </row>
    <row r="789" spans="5:10" x14ac:dyDescent="0.2">
      <c r="E789" s="12"/>
      <c r="H789" s="12"/>
      <c r="J789" s="13"/>
    </row>
    <row r="790" spans="5:10" x14ac:dyDescent="0.2">
      <c r="E790" s="12"/>
      <c r="H790" s="12"/>
      <c r="J790" s="13"/>
    </row>
    <row r="791" spans="5:10" x14ac:dyDescent="0.2">
      <c r="E791" s="12"/>
      <c r="H791" s="12"/>
      <c r="J791" s="13"/>
    </row>
    <row r="792" spans="5:10" x14ac:dyDescent="0.2">
      <c r="E792" s="12"/>
      <c r="H792" s="12"/>
      <c r="J792" s="13"/>
    </row>
    <row r="793" spans="5:10" x14ac:dyDescent="0.2">
      <c r="E793" s="12"/>
      <c r="H793" s="12"/>
      <c r="J793" s="13"/>
    </row>
    <row r="794" spans="5:10" x14ac:dyDescent="0.2">
      <c r="E794" s="12"/>
      <c r="H794" s="12"/>
      <c r="J794" s="13"/>
    </row>
    <row r="795" spans="5:10" x14ac:dyDescent="0.2">
      <c r="E795" s="12"/>
      <c r="H795" s="12"/>
      <c r="J795" s="13"/>
    </row>
    <row r="796" spans="5:10" x14ac:dyDescent="0.2">
      <c r="E796" s="12"/>
      <c r="H796" s="12"/>
      <c r="J796" s="13"/>
    </row>
    <row r="797" spans="5:10" x14ac:dyDescent="0.2">
      <c r="E797" s="12"/>
      <c r="H797" s="12"/>
      <c r="J797" s="13"/>
    </row>
    <row r="798" spans="5:10" x14ac:dyDescent="0.2">
      <c r="E798" s="12"/>
      <c r="H798" s="12"/>
      <c r="J798" s="13"/>
    </row>
    <row r="799" spans="5:10" x14ac:dyDescent="0.2">
      <c r="E799" s="12"/>
      <c r="H799" s="12"/>
      <c r="J799" s="13"/>
    </row>
    <row r="800" spans="5:10" x14ac:dyDescent="0.2">
      <c r="E800" s="12"/>
      <c r="H800" s="12"/>
      <c r="J800" s="13"/>
    </row>
    <row r="801" spans="5:10" x14ac:dyDescent="0.2">
      <c r="E801" s="12"/>
      <c r="H801" s="12"/>
      <c r="J801" s="13"/>
    </row>
    <row r="802" spans="5:10" x14ac:dyDescent="0.2">
      <c r="E802" s="12"/>
      <c r="H802" s="12"/>
      <c r="J802" s="13"/>
    </row>
    <row r="803" spans="5:10" x14ac:dyDescent="0.2">
      <c r="E803" s="12"/>
      <c r="H803" s="12"/>
      <c r="J803" s="13"/>
    </row>
    <row r="804" spans="5:10" x14ac:dyDescent="0.2">
      <c r="E804" s="12"/>
      <c r="H804" s="12"/>
      <c r="J804" s="13"/>
    </row>
    <row r="805" spans="5:10" x14ac:dyDescent="0.2">
      <c r="E805" s="12"/>
      <c r="H805" s="12"/>
      <c r="J805" s="13"/>
    </row>
    <row r="806" spans="5:10" x14ac:dyDescent="0.2">
      <c r="E806" s="12"/>
      <c r="H806" s="12"/>
      <c r="J806" s="13"/>
    </row>
    <row r="807" spans="5:10" x14ac:dyDescent="0.2">
      <c r="E807" s="12"/>
      <c r="H807" s="12"/>
      <c r="J807" s="13"/>
    </row>
    <row r="808" spans="5:10" x14ac:dyDescent="0.2">
      <c r="E808" s="12"/>
      <c r="H808" s="12"/>
      <c r="J808" s="13"/>
    </row>
    <row r="809" spans="5:10" x14ac:dyDescent="0.2">
      <c r="E809" s="12"/>
      <c r="H809" s="12"/>
      <c r="J809" s="13"/>
    </row>
    <row r="810" spans="5:10" x14ac:dyDescent="0.2">
      <c r="E810" s="12"/>
      <c r="H810" s="12"/>
      <c r="J810" s="13"/>
    </row>
    <row r="811" spans="5:10" x14ac:dyDescent="0.2">
      <c r="E811" s="12"/>
      <c r="H811" s="12"/>
      <c r="J811" s="13"/>
    </row>
    <row r="812" spans="5:10" x14ac:dyDescent="0.2">
      <c r="E812" s="12"/>
      <c r="H812" s="12"/>
      <c r="J812" s="13"/>
    </row>
    <row r="813" spans="5:10" x14ac:dyDescent="0.2">
      <c r="E813" s="12"/>
      <c r="H813" s="12"/>
      <c r="J813" s="13"/>
    </row>
    <row r="814" spans="5:10" x14ac:dyDescent="0.2">
      <c r="E814" s="12"/>
      <c r="H814" s="12"/>
      <c r="J814" s="13"/>
    </row>
    <row r="815" spans="5:10" x14ac:dyDescent="0.2">
      <c r="E815" s="12"/>
      <c r="H815" s="12"/>
      <c r="J815" s="13"/>
    </row>
    <row r="816" spans="5:10" x14ac:dyDescent="0.2">
      <c r="E816" s="12"/>
      <c r="H816" s="12"/>
      <c r="J816" s="13"/>
    </row>
    <row r="817" spans="5:10" x14ac:dyDescent="0.2">
      <c r="E817" s="12"/>
      <c r="H817" s="12"/>
      <c r="J817" s="13"/>
    </row>
    <row r="818" spans="5:10" x14ac:dyDescent="0.2">
      <c r="E818" s="12"/>
      <c r="H818" s="12"/>
      <c r="J818" s="13"/>
    </row>
    <row r="819" spans="5:10" x14ac:dyDescent="0.2">
      <c r="E819" s="12"/>
      <c r="H819" s="12"/>
      <c r="J819" s="13"/>
    </row>
    <row r="820" spans="5:10" x14ac:dyDescent="0.2">
      <c r="E820" s="12"/>
      <c r="H820" s="12"/>
      <c r="J820" s="13"/>
    </row>
    <row r="821" spans="5:10" x14ac:dyDescent="0.2">
      <c r="E821" s="12"/>
      <c r="H821" s="12"/>
      <c r="J821" s="13"/>
    </row>
    <row r="822" spans="5:10" x14ac:dyDescent="0.2">
      <c r="E822" s="12"/>
      <c r="H822" s="12"/>
      <c r="J822" s="13"/>
    </row>
    <row r="823" spans="5:10" x14ac:dyDescent="0.2">
      <c r="E823" s="12"/>
      <c r="H823" s="12"/>
      <c r="J823" s="13"/>
    </row>
    <row r="824" spans="5:10" x14ac:dyDescent="0.2">
      <c r="E824" s="12"/>
      <c r="H824" s="12"/>
      <c r="J824" s="13"/>
    </row>
    <row r="825" spans="5:10" x14ac:dyDescent="0.2">
      <c r="E825" s="12"/>
      <c r="H825" s="12"/>
      <c r="J825" s="13"/>
    </row>
    <row r="826" spans="5:10" x14ac:dyDescent="0.2">
      <c r="E826" s="12"/>
      <c r="H826" s="12"/>
      <c r="J826" s="13"/>
    </row>
    <row r="827" spans="5:10" x14ac:dyDescent="0.2">
      <c r="E827" s="12"/>
      <c r="H827" s="12"/>
      <c r="J827" s="13"/>
    </row>
    <row r="828" spans="5:10" x14ac:dyDescent="0.2">
      <c r="E828" s="12"/>
      <c r="H828" s="12"/>
      <c r="J828" s="13"/>
    </row>
    <row r="829" spans="5:10" x14ac:dyDescent="0.2">
      <c r="E829" s="12"/>
      <c r="H829" s="12"/>
      <c r="J829" s="13"/>
    </row>
    <row r="830" spans="5:10" x14ac:dyDescent="0.2">
      <c r="E830" s="12"/>
      <c r="H830" s="12"/>
      <c r="J830" s="13"/>
    </row>
    <row r="831" spans="5:10" x14ac:dyDescent="0.2">
      <c r="E831" s="12"/>
      <c r="H831" s="12"/>
      <c r="J831" s="13"/>
    </row>
    <row r="832" spans="5:10" x14ac:dyDescent="0.2">
      <c r="E832" s="12"/>
      <c r="H832" s="12"/>
      <c r="J832" s="13"/>
    </row>
    <row r="833" spans="5:10" x14ac:dyDescent="0.2">
      <c r="E833" s="12"/>
      <c r="H833" s="12"/>
      <c r="J833" s="13"/>
    </row>
    <row r="834" spans="5:10" x14ac:dyDescent="0.2">
      <c r="E834" s="12"/>
      <c r="H834" s="12"/>
      <c r="J834" s="13"/>
    </row>
    <row r="835" spans="5:10" x14ac:dyDescent="0.2">
      <c r="E835" s="12"/>
      <c r="H835" s="12"/>
      <c r="J835" s="13"/>
    </row>
    <row r="836" spans="5:10" x14ac:dyDescent="0.2">
      <c r="E836" s="12"/>
      <c r="H836" s="12"/>
      <c r="J836" s="13"/>
    </row>
    <row r="837" spans="5:10" x14ac:dyDescent="0.2">
      <c r="E837" s="12"/>
      <c r="H837" s="12"/>
      <c r="J837" s="13"/>
    </row>
    <row r="838" spans="5:10" x14ac:dyDescent="0.2">
      <c r="E838" s="12"/>
      <c r="H838" s="12"/>
      <c r="J838" s="13"/>
    </row>
    <row r="839" spans="5:10" x14ac:dyDescent="0.2">
      <c r="E839" s="12"/>
      <c r="H839" s="12"/>
      <c r="J839" s="13"/>
    </row>
    <row r="840" spans="5:10" x14ac:dyDescent="0.2">
      <c r="E840" s="12"/>
      <c r="H840" s="12"/>
      <c r="J840" s="13"/>
    </row>
    <row r="841" spans="5:10" x14ac:dyDescent="0.2">
      <c r="E841" s="12"/>
      <c r="H841" s="12"/>
      <c r="J841" s="13"/>
    </row>
    <row r="842" spans="5:10" x14ac:dyDescent="0.2">
      <c r="E842" s="12"/>
      <c r="H842" s="12"/>
      <c r="J842" s="13"/>
    </row>
    <row r="843" spans="5:10" x14ac:dyDescent="0.2">
      <c r="E843" s="12"/>
      <c r="H843" s="12"/>
      <c r="J843" s="13"/>
    </row>
    <row r="844" spans="5:10" x14ac:dyDescent="0.2">
      <c r="E844" s="12"/>
      <c r="H844" s="12"/>
      <c r="J844" s="13"/>
    </row>
    <row r="845" spans="5:10" x14ac:dyDescent="0.2">
      <c r="E845" s="12"/>
      <c r="H845" s="12"/>
      <c r="J845" s="13"/>
    </row>
    <row r="846" spans="5:10" x14ac:dyDescent="0.2">
      <c r="E846" s="12"/>
      <c r="H846" s="12"/>
      <c r="J846" s="13"/>
    </row>
    <row r="847" spans="5:10" x14ac:dyDescent="0.2">
      <c r="E847" s="12"/>
      <c r="H847" s="12"/>
      <c r="J847" s="13"/>
    </row>
    <row r="848" spans="5:10" x14ac:dyDescent="0.2">
      <c r="E848" s="12"/>
      <c r="H848" s="12"/>
      <c r="J848" s="13"/>
    </row>
    <row r="849" spans="5:10" x14ac:dyDescent="0.2">
      <c r="E849" s="12"/>
      <c r="H849" s="12"/>
      <c r="J849" s="13"/>
    </row>
    <row r="850" spans="5:10" x14ac:dyDescent="0.2">
      <c r="E850" s="12"/>
      <c r="H850" s="12"/>
      <c r="J850" s="13"/>
    </row>
    <row r="851" spans="5:10" x14ac:dyDescent="0.2">
      <c r="E851" s="12"/>
      <c r="H851" s="12"/>
      <c r="J851" s="13"/>
    </row>
    <row r="852" spans="5:10" x14ac:dyDescent="0.2">
      <c r="E852" s="12"/>
      <c r="H852" s="12"/>
      <c r="J852" s="13"/>
    </row>
    <row r="853" spans="5:10" x14ac:dyDescent="0.2">
      <c r="E853" s="12"/>
      <c r="H853" s="12"/>
      <c r="J853" s="13"/>
    </row>
    <row r="854" spans="5:10" x14ac:dyDescent="0.2">
      <c r="E854" s="12"/>
      <c r="H854" s="12"/>
      <c r="J854" s="13"/>
    </row>
    <row r="855" spans="5:10" x14ac:dyDescent="0.2">
      <c r="E855" s="12"/>
      <c r="H855" s="12"/>
      <c r="J855" s="13"/>
    </row>
    <row r="856" spans="5:10" x14ac:dyDescent="0.2">
      <c r="E856" s="12"/>
      <c r="H856" s="12"/>
      <c r="J856" s="13"/>
    </row>
    <row r="857" spans="5:10" x14ac:dyDescent="0.2">
      <c r="E857" s="12"/>
      <c r="H857" s="12"/>
      <c r="J857" s="13"/>
    </row>
    <row r="858" spans="5:10" x14ac:dyDescent="0.2">
      <c r="E858" s="12"/>
      <c r="H858" s="12"/>
      <c r="J858" s="13"/>
    </row>
    <row r="859" spans="5:10" x14ac:dyDescent="0.2">
      <c r="E859" s="12"/>
      <c r="H859" s="12"/>
      <c r="J859" s="13"/>
    </row>
    <row r="860" spans="5:10" x14ac:dyDescent="0.2">
      <c r="E860" s="12"/>
      <c r="H860" s="12"/>
      <c r="J860" s="13"/>
    </row>
    <row r="861" spans="5:10" x14ac:dyDescent="0.2">
      <c r="E861" s="12"/>
      <c r="H861" s="12"/>
      <c r="J861" s="13"/>
    </row>
    <row r="862" spans="5:10" x14ac:dyDescent="0.2">
      <c r="E862" s="12"/>
      <c r="H862" s="12"/>
      <c r="J862" s="13"/>
    </row>
    <row r="863" spans="5:10" x14ac:dyDescent="0.2">
      <c r="E863" s="12"/>
      <c r="H863" s="12"/>
      <c r="J863" s="13"/>
    </row>
    <row r="864" spans="5:10" x14ac:dyDescent="0.2">
      <c r="E864" s="12"/>
      <c r="H864" s="12"/>
      <c r="J864" s="13"/>
    </row>
    <row r="865" spans="5:10" x14ac:dyDescent="0.2">
      <c r="E865" s="12"/>
      <c r="H865" s="12"/>
      <c r="J865" s="13"/>
    </row>
    <row r="866" spans="5:10" x14ac:dyDescent="0.2">
      <c r="E866" s="12"/>
      <c r="H866" s="12"/>
      <c r="J866" s="13"/>
    </row>
    <row r="867" spans="5:10" x14ac:dyDescent="0.2">
      <c r="E867" s="12"/>
      <c r="H867" s="12"/>
      <c r="J867" s="13"/>
    </row>
    <row r="868" spans="5:10" x14ac:dyDescent="0.2">
      <c r="E868" s="12"/>
      <c r="H868" s="12"/>
      <c r="J868" s="13"/>
    </row>
    <row r="869" spans="5:10" x14ac:dyDescent="0.2">
      <c r="E869" s="12"/>
      <c r="H869" s="12"/>
      <c r="J869" s="13"/>
    </row>
    <row r="870" spans="5:10" x14ac:dyDescent="0.2">
      <c r="E870" s="12"/>
      <c r="H870" s="12"/>
      <c r="J870" s="13"/>
    </row>
    <row r="871" spans="5:10" x14ac:dyDescent="0.2">
      <c r="E871" s="12"/>
      <c r="H871" s="12"/>
      <c r="J871" s="13"/>
    </row>
    <row r="872" spans="5:10" x14ac:dyDescent="0.2">
      <c r="E872" s="12"/>
      <c r="H872" s="12"/>
      <c r="J872" s="13"/>
    </row>
    <row r="873" spans="5:10" x14ac:dyDescent="0.2">
      <c r="E873" s="12"/>
      <c r="H873" s="12"/>
      <c r="J873" s="13"/>
    </row>
    <row r="874" spans="5:10" x14ac:dyDescent="0.2">
      <c r="E874" s="12"/>
      <c r="H874" s="12"/>
      <c r="J874" s="13"/>
    </row>
    <row r="875" spans="5:10" x14ac:dyDescent="0.2">
      <c r="E875" s="12"/>
      <c r="H875" s="12"/>
      <c r="J875" s="13"/>
    </row>
    <row r="876" spans="5:10" x14ac:dyDescent="0.2">
      <c r="E876" s="12"/>
      <c r="H876" s="12"/>
      <c r="J876" s="13"/>
    </row>
    <row r="877" spans="5:10" x14ac:dyDescent="0.2">
      <c r="E877" s="12"/>
      <c r="H877" s="12"/>
      <c r="J877" s="13"/>
    </row>
    <row r="878" spans="5:10" x14ac:dyDescent="0.2">
      <c r="E878" s="12"/>
      <c r="H878" s="12"/>
      <c r="J878" s="13"/>
    </row>
    <row r="879" spans="5:10" x14ac:dyDescent="0.2">
      <c r="E879" s="12"/>
      <c r="H879" s="12"/>
      <c r="J879" s="13"/>
    </row>
    <row r="880" spans="5:10" x14ac:dyDescent="0.2">
      <c r="E880" s="12"/>
      <c r="H880" s="12"/>
      <c r="J880" s="13"/>
    </row>
    <row r="881" spans="5:10" x14ac:dyDescent="0.2">
      <c r="E881" s="12"/>
      <c r="H881" s="12"/>
      <c r="J881" s="13"/>
    </row>
    <row r="882" spans="5:10" x14ac:dyDescent="0.2">
      <c r="E882" s="12"/>
      <c r="H882" s="12"/>
      <c r="J882" s="13"/>
    </row>
    <row r="883" spans="5:10" x14ac:dyDescent="0.2">
      <c r="E883" s="12"/>
      <c r="H883" s="12"/>
      <c r="J883" s="13"/>
    </row>
    <row r="884" spans="5:10" x14ac:dyDescent="0.2">
      <c r="E884" s="12"/>
      <c r="H884" s="12"/>
      <c r="J884" s="13"/>
    </row>
    <row r="885" spans="5:10" x14ac:dyDescent="0.2">
      <c r="E885" s="12"/>
      <c r="H885" s="12"/>
      <c r="J885" s="13"/>
    </row>
    <row r="886" spans="5:10" x14ac:dyDescent="0.2">
      <c r="E886" s="12"/>
      <c r="H886" s="12"/>
      <c r="J886" s="13"/>
    </row>
    <row r="887" spans="5:10" x14ac:dyDescent="0.2">
      <c r="E887" s="12"/>
      <c r="H887" s="12"/>
      <c r="J887" s="13"/>
    </row>
    <row r="888" spans="5:10" x14ac:dyDescent="0.2">
      <c r="E888" s="12"/>
      <c r="H888" s="12"/>
      <c r="J888" s="13"/>
    </row>
    <row r="889" spans="5:10" x14ac:dyDescent="0.2">
      <c r="E889" s="12"/>
      <c r="H889" s="12"/>
      <c r="J889" s="13"/>
    </row>
    <row r="890" spans="5:10" x14ac:dyDescent="0.2">
      <c r="E890" s="12"/>
      <c r="H890" s="12"/>
      <c r="J890" s="13"/>
    </row>
    <row r="891" spans="5:10" x14ac:dyDescent="0.2">
      <c r="E891" s="12"/>
      <c r="H891" s="12"/>
      <c r="J891" s="13"/>
    </row>
    <row r="892" spans="5:10" x14ac:dyDescent="0.2">
      <c r="E892" s="12"/>
      <c r="H892" s="12"/>
      <c r="J892" s="13"/>
    </row>
    <row r="893" spans="5:10" x14ac:dyDescent="0.2">
      <c r="E893" s="12"/>
      <c r="H893" s="12"/>
      <c r="J893" s="13"/>
    </row>
    <row r="894" spans="5:10" x14ac:dyDescent="0.2">
      <c r="E894" s="12"/>
      <c r="H894" s="12"/>
      <c r="J894" s="13"/>
    </row>
    <row r="895" spans="5:10" x14ac:dyDescent="0.2">
      <c r="E895" s="12"/>
      <c r="H895" s="12"/>
      <c r="J895" s="13"/>
    </row>
    <row r="896" spans="5:10" x14ac:dyDescent="0.2">
      <c r="E896" s="12"/>
      <c r="H896" s="12"/>
      <c r="J896" s="13"/>
    </row>
    <row r="897" spans="5:10" x14ac:dyDescent="0.2">
      <c r="E897" s="12"/>
      <c r="H897" s="12"/>
      <c r="J897" s="13"/>
    </row>
    <row r="898" spans="5:10" x14ac:dyDescent="0.2">
      <c r="E898" s="12"/>
      <c r="H898" s="12"/>
      <c r="J898" s="13"/>
    </row>
    <row r="899" spans="5:10" x14ac:dyDescent="0.2">
      <c r="E899" s="12"/>
      <c r="H899" s="12"/>
      <c r="J899" s="13"/>
    </row>
    <row r="900" spans="5:10" x14ac:dyDescent="0.2">
      <c r="E900" s="12"/>
      <c r="H900" s="12"/>
      <c r="J900" s="13"/>
    </row>
    <row r="901" spans="5:10" x14ac:dyDescent="0.2">
      <c r="E901" s="12"/>
      <c r="H901" s="12"/>
      <c r="J901" s="13"/>
    </row>
    <row r="902" spans="5:10" x14ac:dyDescent="0.2">
      <c r="E902" s="12"/>
      <c r="H902" s="12"/>
      <c r="J902" s="13"/>
    </row>
    <row r="903" spans="5:10" x14ac:dyDescent="0.2">
      <c r="E903" s="12"/>
      <c r="H903" s="12"/>
      <c r="J903" s="13"/>
    </row>
    <row r="904" spans="5:10" x14ac:dyDescent="0.2">
      <c r="E904" s="12"/>
      <c r="H904" s="12"/>
      <c r="J904" s="13"/>
    </row>
    <row r="905" spans="5:10" x14ac:dyDescent="0.2">
      <c r="E905" s="12"/>
      <c r="H905" s="12"/>
      <c r="J905" s="13"/>
    </row>
    <row r="906" spans="5:10" x14ac:dyDescent="0.2">
      <c r="E906" s="12"/>
      <c r="H906" s="12"/>
      <c r="J906" s="13"/>
    </row>
    <row r="907" spans="5:10" x14ac:dyDescent="0.2">
      <c r="E907" s="12"/>
      <c r="H907" s="12"/>
      <c r="J907" s="13"/>
    </row>
    <row r="908" spans="5:10" x14ac:dyDescent="0.2">
      <c r="E908" s="12"/>
      <c r="H908" s="12"/>
      <c r="J908" s="13"/>
    </row>
    <row r="909" spans="5:10" x14ac:dyDescent="0.2">
      <c r="E909" s="12"/>
      <c r="H909" s="12"/>
      <c r="J909" s="13"/>
    </row>
    <row r="910" spans="5:10" x14ac:dyDescent="0.2">
      <c r="E910" s="12"/>
      <c r="H910" s="12"/>
      <c r="J910" s="13"/>
    </row>
    <row r="911" spans="5:10" x14ac:dyDescent="0.2">
      <c r="E911" s="12"/>
      <c r="H911" s="12"/>
      <c r="J911" s="13"/>
    </row>
    <row r="912" spans="5:10" x14ac:dyDescent="0.2">
      <c r="E912" s="12"/>
      <c r="H912" s="12"/>
      <c r="J912" s="13"/>
    </row>
    <row r="913" spans="5:10" x14ac:dyDescent="0.2">
      <c r="E913" s="12"/>
      <c r="H913" s="12"/>
      <c r="J913" s="13"/>
    </row>
    <row r="914" spans="5:10" x14ac:dyDescent="0.2">
      <c r="E914" s="12"/>
      <c r="H914" s="12"/>
      <c r="J914" s="13"/>
    </row>
    <row r="915" spans="5:10" x14ac:dyDescent="0.2">
      <c r="E915" s="12"/>
      <c r="H915" s="12"/>
      <c r="J915" s="13"/>
    </row>
    <row r="916" spans="5:10" x14ac:dyDescent="0.2">
      <c r="E916" s="12"/>
      <c r="H916" s="12"/>
      <c r="J916" s="13"/>
    </row>
    <row r="917" spans="5:10" x14ac:dyDescent="0.2">
      <c r="E917" s="12"/>
      <c r="H917" s="12"/>
      <c r="J917" s="13"/>
    </row>
    <row r="918" spans="5:10" x14ac:dyDescent="0.2">
      <c r="E918" s="12"/>
      <c r="H918" s="12"/>
      <c r="J918" s="13"/>
    </row>
    <row r="919" spans="5:10" x14ac:dyDescent="0.2">
      <c r="E919" s="12"/>
      <c r="H919" s="12"/>
      <c r="J919" s="13"/>
    </row>
    <row r="920" spans="5:10" x14ac:dyDescent="0.2">
      <c r="E920" s="12"/>
      <c r="H920" s="12"/>
      <c r="J920" s="13"/>
    </row>
    <row r="921" spans="5:10" x14ac:dyDescent="0.2">
      <c r="E921" s="12"/>
      <c r="H921" s="12"/>
      <c r="J921" s="13"/>
    </row>
    <row r="922" spans="5:10" x14ac:dyDescent="0.2">
      <c r="E922" s="12"/>
      <c r="H922" s="12"/>
      <c r="J922" s="13"/>
    </row>
    <row r="923" spans="5:10" x14ac:dyDescent="0.2">
      <c r="E923" s="12"/>
      <c r="H923" s="12"/>
      <c r="J923" s="13"/>
    </row>
    <row r="924" spans="5:10" x14ac:dyDescent="0.2">
      <c r="E924" s="12"/>
      <c r="H924" s="12"/>
      <c r="J924" s="13"/>
    </row>
    <row r="925" spans="5:10" x14ac:dyDescent="0.2">
      <c r="E925" s="12"/>
      <c r="H925" s="12"/>
      <c r="J925" s="13"/>
    </row>
    <row r="926" spans="5:10" x14ac:dyDescent="0.2">
      <c r="E926" s="12"/>
      <c r="H926" s="12"/>
      <c r="J926" s="13"/>
    </row>
    <row r="927" spans="5:10" x14ac:dyDescent="0.2">
      <c r="E927" s="12"/>
      <c r="H927" s="12"/>
      <c r="J927" s="13"/>
    </row>
    <row r="928" spans="5:10" x14ac:dyDescent="0.2">
      <c r="E928" s="12"/>
      <c r="H928" s="12"/>
      <c r="J928" s="13"/>
    </row>
    <row r="929" spans="5:10" x14ac:dyDescent="0.2">
      <c r="E929" s="12"/>
      <c r="H929" s="12"/>
      <c r="J929" s="13"/>
    </row>
    <row r="930" spans="5:10" x14ac:dyDescent="0.2">
      <c r="E930" s="12"/>
      <c r="H930" s="12"/>
      <c r="J930" s="13"/>
    </row>
    <row r="931" spans="5:10" x14ac:dyDescent="0.2">
      <c r="E931" s="12"/>
      <c r="H931" s="12"/>
      <c r="J931" s="13"/>
    </row>
    <row r="932" spans="5:10" x14ac:dyDescent="0.2">
      <c r="E932" s="12"/>
      <c r="H932" s="12"/>
      <c r="J932" s="13"/>
    </row>
    <row r="933" spans="5:10" x14ac:dyDescent="0.2">
      <c r="E933" s="12"/>
      <c r="H933" s="12"/>
      <c r="J933" s="13"/>
    </row>
    <row r="934" spans="5:10" x14ac:dyDescent="0.2">
      <c r="E934" s="12"/>
      <c r="H934" s="12"/>
      <c r="J934" s="13"/>
    </row>
    <row r="935" spans="5:10" x14ac:dyDescent="0.2">
      <c r="E935" s="12"/>
      <c r="H935" s="12"/>
      <c r="J935" s="13"/>
    </row>
    <row r="936" spans="5:10" x14ac:dyDescent="0.2">
      <c r="E936" s="12"/>
      <c r="H936" s="12"/>
      <c r="J936" s="13"/>
    </row>
    <row r="937" spans="5:10" x14ac:dyDescent="0.2">
      <c r="E937" s="12"/>
      <c r="H937" s="12"/>
      <c r="J937" s="13"/>
    </row>
    <row r="938" spans="5:10" x14ac:dyDescent="0.2">
      <c r="E938" s="12"/>
      <c r="H938" s="12"/>
      <c r="J938" s="13"/>
    </row>
    <row r="939" spans="5:10" x14ac:dyDescent="0.2">
      <c r="E939" s="12"/>
      <c r="H939" s="12"/>
      <c r="J939" s="13"/>
    </row>
    <row r="940" spans="5:10" x14ac:dyDescent="0.2">
      <c r="E940" s="12"/>
      <c r="H940" s="12"/>
      <c r="J940" s="13"/>
    </row>
    <row r="941" spans="5:10" x14ac:dyDescent="0.2">
      <c r="E941" s="12"/>
      <c r="H941" s="12"/>
      <c r="J941" s="13"/>
    </row>
    <row r="942" spans="5:10" x14ac:dyDescent="0.2">
      <c r="E942" s="12"/>
      <c r="H942" s="12"/>
      <c r="J942" s="13"/>
    </row>
    <row r="943" spans="5:10" x14ac:dyDescent="0.2">
      <c r="E943" s="12"/>
      <c r="H943" s="12"/>
      <c r="J943" s="13"/>
    </row>
    <row r="944" spans="5:10" x14ac:dyDescent="0.2">
      <c r="E944" s="12"/>
      <c r="H944" s="12"/>
      <c r="J944" s="13"/>
    </row>
    <row r="945" spans="5:10" x14ac:dyDescent="0.2">
      <c r="E945" s="12"/>
      <c r="H945" s="12"/>
      <c r="J945" s="13"/>
    </row>
    <row r="946" spans="5:10" x14ac:dyDescent="0.2">
      <c r="E946" s="12"/>
      <c r="H946" s="12"/>
      <c r="J946" s="13"/>
    </row>
    <row r="947" spans="5:10" x14ac:dyDescent="0.2">
      <c r="E947" s="12"/>
      <c r="H947" s="12"/>
      <c r="J947" s="13"/>
    </row>
    <row r="948" spans="5:10" x14ac:dyDescent="0.2">
      <c r="E948" s="12"/>
      <c r="H948" s="12"/>
      <c r="J948" s="13"/>
    </row>
    <row r="949" spans="5:10" x14ac:dyDescent="0.2">
      <c r="E949" s="12"/>
      <c r="H949" s="12"/>
      <c r="J949" s="13"/>
    </row>
    <row r="950" spans="5:10" x14ac:dyDescent="0.2">
      <c r="E950" s="12"/>
      <c r="H950" s="12"/>
      <c r="J950" s="13"/>
    </row>
    <row r="951" spans="5:10" x14ac:dyDescent="0.2">
      <c r="E951" s="12"/>
      <c r="H951" s="12"/>
      <c r="J951" s="13"/>
    </row>
    <row r="952" spans="5:10" x14ac:dyDescent="0.2">
      <c r="E952" s="12"/>
      <c r="H952" s="12"/>
      <c r="J952" s="13"/>
    </row>
    <row r="953" spans="5:10" x14ac:dyDescent="0.2">
      <c r="E953" s="12"/>
      <c r="H953" s="12"/>
      <c r="J953" s="13"/>
    </row>
    <row r="954" spans="5:10" x14ac:dyDescent="0.2">
      <c r="E954" s="12"/>
      <c r="H954" s="12"/>
      <c r="J954" s="13"/>
    </row>
    <row r="955" spans="5:10" x14ac:dyDescent="0.2">
      <c r="E955" s="12"/>
      <c r="H955" s="12"/>
      <c r="J955" s="13"/>
    </row>
    <row r="956" spans="5:10" x14ac:dyDescent="0.2">
      <c r="E956" s="12"/>
      <c r="H956" s="12"/>
      <c r="J956" s="13"/>
    </row>
    <row r="957" spans="5:10" x14ac:dyDescent="0.2">
      <c r="E957" s="12"/>
      <c r="H957" s="12"/>
      <c r="J957" s="13"/>
    </row>
    <row r="958" spans="5:10" x14ac:dyDescent="0.2">
      <c r="E958" s="12"/>
      <c r="H958" s="12"/>
      <c r="J958" s="13"/>
    </row>
    <row r="959" spans="5:10" x14ac:dyDescent="0.2">
      <c r="E959" s="12"/>
      <c r="H959" s="12"/>
      <c r="J959" s="13"/>
    </row>
    <row r="960" spans="5:10" x14ac:dyDescent="0.2">
      <c r="E960" s="12"/>
      <c r="H960" s="12"/>
      <c r="J960" s="13"/>
    </row>
    <row r="961" spans="5:10" x14ac:dyDescent="0.2">
      <c r="E961" s="12"/>
      <c r="H961" s="12"/>
      <c r="J961" s="13"/>
    </row>
    <row r="962" spans="5:10" x14ac:dyDescent="0.2">
      <c r="E962" s="12"/>
      <c r="H962" s="12"/>
      <c r="J962" s="13"/>
    </row>
    <row r="963" spans="5:10" x14ac:dyDescent="0.2">
      <c r="E963" s="12"/>
      <c r="H963" s="12"/>
      <c r="J963" s="13"/>
    </row>
    <row r="964" spans="5:10" x14ac:dyDescent="0.2">
      <c r="E964" s="12"/>
      <c r="H964" s="12"/>
      <c r="J964" s="13"/>
    </row>
    <row r="965" spans="5:10" x14ac:dyDescent="0.2">
      <c r="E965" s="12"/>
      <c r="H965" s="12"/>
      <c r="J965" s="13"/>
    </row>
    <row r="966" spans="5:10" x14ac:dyDescent="0.2">
      <c r="E966" s="12"/>
      <c r="H966" s="12"/>
      <c r="J966" s="13"/>
    </row>
    <row r="967" spans="5:10" x14ac:dyDescent="0.2">
      <c r="E967" s="12"/>
      <c r="H967" s="12"/>
      <c r="J967" s="13"/>
    </row>
    <row r="968" spans="5:10" x14ac:dyDescent="0.2">
      <c r="E968" s="12"/>
      <c r="H968" s="12"/>
      <c r="J968" s="13"/>
    </row>
    <row r="969" spans="5:10" x14ac:dyDescent="0.2">
      <c r="E969" s="12"/>
      <c r="H969" s="12"/>
      <c r="J969" s="13"/>
    </row>
    <row r="970" spans="5:10" x14ac:dyDescent="0.2">
      <c r="E970" s="12"/>
      <c r="H970" s="12"/>
      <c r="J970" s="13"/>
    </row>
    <row r="971" spans="5:10" x14ac:dyDescent="0.2">
      <c r="E971" s="12"/>
      <c r="H971" s="12"/>
      <c r="J971" s="13"/>
    </row>
    <row r="972" spans="5:10" x14ac:dyDescent="0.2">
      <c r="E972" s="12"/>
      <c r="H972" s="12"/>
      <c r="J972" s="13"/>
    </row>
    <row r="973" spans="5:10" x14ac:dyDescent="0.2">
      <c r="E973" s="12"/>
      <c r="H973" s="12"/>
      <c r="J973" s="13"/>
    </row>
    <row r="974" spans="5:10" x14ac:dyDescent="0.2">
      <c r="E974" s="12"/>
      <c r="H974" s="12"/>
      <c r="J974" s="13"/>
    </row>
    <row r="975" spans="5:10" x14ac:dyDescent="0.2">
      <c r="E975" s="12"/>
      <c r="H975" s="12"/>
      <c r="J975" s="13"/>
    </row>
    <row r="976" spans="5:10" x14ac:dyDescent="0.2">
      <c r="E976" s="12"/>
      <c r="H976" s="12"/>
      <c r="J976" s="13"/>
    </row>
    <row r="977" spans="5:10" x14ac:dyDescent="0.2">
      <c r="E977" s="12"/>
      <c r="H977" s="12"/>
      <c r="J977" s="13"/>
    </row>
    <row r="978" spans="5:10" x14ac:dyDescent="0.2">
      <c r="E978" s="12"/>
      <c r="H978" s="12"/>
      <c r="J978" s="13"/>
    </row>
    <row r="979" spans="5:10" x14ac:dyDescent="0.2">
      <c r="E979" s="12"/>
      <c r="H979" s="12"/>
      <c r="J979" s="13"/>
    </row>
    <row r="980" spans="5:10" x14ac:dyDescent="0.2">
      <c r="E980" s="12"/>
      <c r="H980" s="12"/>
      <c r="J980" s="13"/>
    </row>
    <row r="981" spans="5:10" x14ac:dyDescent="0.2">
      <c r="E981" s="12"/>
      <c r="H981" s="12"/>
      <c r="J981" s="13"/>
    </row>
    <row r="982" spans="5:10" x14ac:dyDescent="0.2">
      <c r="E982" s="12"/>
      <c r="H982" s="12"/>
      <c r="J982" s="13"/>
    </row>
    <row r="983" spans="5:10" x14ac:dyDescent="0.2">
      <c r="E983" s="12"/>
      <c r="H983" s="12"/>
      <c r="J983" s="13"/>
    </row>
    <row r="984" spans="5:10" x14ac:dyDescent="0.2">
      <c r="E984" s="12"/>
      <c r="H984" s="12"/>
      <c r="J984" s="13"/>
    </row>
    <row r="985" spans="5:10" x14ac:dyDescent="0.2">
      <c r="E985" s="12"/>
      <c r="H985" s="12"/>
      <c r="J985" s="13"/>
    </row>
    <row r="986" spans="5:10" x14ac:dyDescent="0.2">
      <c r="E986" s="12"/>
      <c r="H986" s="12"/>
      <c r="J986" s="13"/>
    </row>
    <row r="987" spans="5:10" x14ac:dyDescent="0.2">
      <c r="E987" s="12"/>
      <c r="H987" s="12"/>
      <c r="J987" s="13"/>
    </row>
    <row r="988" spans="5:10" x14ac:dyDescent="0.2">
      <c r="E988" s="12"/>
      <c r="H988" s="12"/>
      <c r="J988" s="13"/>
    </row>
    <row r="989" spans="5:10" x14ac:dyDescent="0.2">
      <c r="E989" s="12"/>
      <c r="H989" s="12"/>
      <c r="J989" s="13"/>
    </row>
    <row r="990" spans="5:10" x14ac:dyDescent="0.2">
      <c r="E990" s="12"/>
      <c r="H990" s="12"/>
      <c r="J990" s="13"/>
    </row>
    <row r="991" spans="5:10" x14ac:dyDescent="0.2">
      <c r="E991" s="12"/>
      <c r="H991" s="12"/>
      <c r="J991" s="13"/>
    </row>
    <row r="992" spans="5:10" x14ac:dyDescent="0.2">
      <c r="E992" s="12"/>
      <c r="H992" s="12"/>
      <c r="J992" s="13"/>
    </row>
    <row r="993" spans="5:10" x14ac:dyDescent="0.2">
      <c r="E993" s="12"/>
      <c r="H993" s="12"/>
      <c r="J993" s="13"/>
    </row>
    <row r="994" spans="5:10" x14ac:dyDescent="0.2">
      <c r="E994" s="12"/>
      <c r="H994" s="12"/>
      <c r="J994" s="13"/>
    </row>
    <row r="995" spans="5:10" x14ac:dyDescent="0.2">
      <c r="E995" s="12"/>
      <c r="H995" s="12"/>
      <c r="J995" s="13"/>
    </row>
    <row r="996" spans="5:10" x14ac:dyDescent="0.2">
      <c r="E996" s="12"/>
      <c r="H996" s="12"/>
      <c r="J996" s="13"/>
    </row>
    <row r="997" spans="5:10" x14ac:dyDescent="0.2">
      <c r="E997" s="12"/>
      <c r="H997" s="12"/>
      <c r="J997" s="13"/>
    </row>
    <row r="998" spans="5:10" x14ac:dyDescent="0.2">
      <c r="E998" s="12"/>
      <c r="H998" s="12"/>
      <c r="J998" s="13"/>
    </row>
    <row r="999" spans="5:10" x14ac:dyDescent="0.2">
      <c r="E999" s="12"/>
      <c r="H999" s="12"/>
      <c r="J999" s="13"/>
    </row>
    <row r="1000" spans="5:10" x14ac:dyDescent="0.2">
      <c r="E1000" s="12"/>
      <c r="H1000" s="12"/>
      <c r="J1000" s="13"/>
    </row>
  </sheetData>
  <mergeCells count="6">
    <mergeCell ref="A1:K2"/>
    <mergeCell ref="A4:D4"/>
    <mergeCell ref="A6:B6"/>
    <mergeCell ref="A5:B5"/>
    <mergeCell ref="C6:D6"/>
    <mergeCell ref="C5:D5"/>
  </mergeCells>
  <dataValidations count="1">
    <dataValidation type="list" allowBlank="1" showInputMessage="1" showErrorMessage="1" sqref="I11:I1000" xr:uid="{049C7267-1760-6A4C-A064-EAAB789D2BC1}">
      <formula1>"1,2,3,4"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Paint_Estimator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2026-03-06T19:08:10Z</dcterms:created>
  <dcterms:modified xsi:type="dcterms:W3CDTF">2026-03-06T19:08:56Z</dcterms:modified>
</cp:coreProperties>
</file>