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Construction-Estimating/"/>
    </mc:Choice>
  </mc:AlternateContent>
  <xr:revisionPtr revIDLastSave="0" documentId="8_{AADAF4ED-8680-094A-94E1-8EC07FFAF42F}" xr6:coauthVersionLast="47" xr6:coauthVersionMax="47" xr10:uidLastSave="{00000000-0000-0000-0000-000000000000}"/>
  <bookViews>
    <workbookView xWindow="2900" yWindow="2620" windowWidth="27640" windowHeight="16940" activeTab="1" xr2:uid="{538A0535-A049-164C-8ED6-8117DBFE300F}"/>
  </bookViews>
  <sheets>
    <sheet name="Feuil1" sheetId="1" r:id="rId1"/>
    <sheet name="Waste_Management_Plan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5" i="2"/>
  <c r="G4" i="2"/>
  <c r="H10" i="2"/>
  <c r="H11" i="2"/>
  <c r="H12" i="2"/>
  <c r="H13" i="2"/>
  <c r="H14" i="2"/>
</calcChain>
</file>

<file path=xl/sharedStrings.xml><?xml version="1.0" encoding="utf-8"?>
<sst xmlns="http://schemas.openxmlformats.org/spreadsheetml/2006/main" count="42" uniqueCount="34">
  <si>
    <t>CONSTRUCTION WASTE MANAGEMENT PLAN (CWMP)</t>
  </si>
  <si>
    <t>Project Name:</t>
  </si>
  <si>
    <t>Main Contractor:</t>
  </si>
  <si>
    <t>Target Diversion Rate:</t>
  </si>
  <si>
    <t>Eco-Tower Phase 1</t>
  </si>
  <si>
    <t>GreenBuild Construction Inc.</t>
  </si>
  <si>
    <t>Total Waste Generated:</t>
  </si>
  <si>
    <t>Total Diverted (Recycled/Salvaged):</t>
  </si>
  <si>
    <t>ACTUAL DIVERSION RATE:</t>
  </si>
  <si>
    <t>Material Category</t>
  </si>
  <si>
    <t>Estimated Qty</t>
  </si>
  <si>
    <t>Actual Qty</t>
  </si>
  <si>
    <t>Unit</t>
  </si>
  <si>
    <t>Disposal Method</t>
  </si>
  <si>
    <t>Handling Facility</t>
  </si>
  <si>
    <t>Destination Type</t>
  </si>
  <si>
    <t>Variance (Actual - Est)</t>
  </si>
  <si>
    <t>Concrete &amp; Masonry</t>
  </si>
  <si>
    <t>Tons</t>
  </si>
  <si>
    <t>Crush &amp; Recycle</t>
  </si>
  <si>
    <t>City Aggregates LLC</t>
  </si>
  <si>
    <t>Diverted</t>
  </si>
  <si>
    <t>Clean Wood</t>
  </si>
  <si>
    <t>Mulch / Biomass</t>
  </si>
  <si>
    <t>EcoWood Processing</t>
  </si>
  <si>
    <t>Metals (Steel/Aluminum)</t>
  </si>
  <si>
    <t>Recycle (Scrap)</t>
  </si>
  <si>
    <t>Metro Scrap Yard</t>
  </si>
  <si>
    <t>Mixed General Debris</t>
  </si>
  <si>
    <t>Landfill</t>
  </si>
  <si>
    <t>County Landfill Site B</t>
  </si>
  <si>
    <t>Cardboard &amp; Paper</t>
  </si>
  <si>
    <t>Recycle</t>
  </si>
  <si>
    <t>Paper Recycling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</si>
</sst>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\+#,##0.0;\-#,##0.0;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b/>
      <sz val="12"/>
      <color rgb="FF2E8B5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E8B5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2EFD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164" fontId="4" fillId="4" borderId="0" xfId="0" applyNumberFormat="1" applyFont="1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65" fontId="3" fillId="3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10">
    <dxf>
      <numFmt numFmtId="166" formatCode="\+#,##0.0;\-#,##0.0;0"/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165" formatCode="#,##0.0"/>
      <alignment horizontal="center" textRotation="0" wrapText="0" indent="0" justifyLastLine="0" shrinkToFit="0" readingOrder="0"/>
    </dxf>
    <dxf>
      <numFmt numFmtId="165" formatCode="#,##0.0"/>
      <alignment horizontal="center" textRotation="0" wrapText="0" indent="0" justifyLastLine="0" shrinkToFit="0" readingOrder="0"/>
    </dxf>
    <dxf>
      <font>
        <color rgb="FFC00000"/>
      </font>
    </dxf>
    <dxf>
      <font>
        <color rgb="FF006100"/>
      </font>
    </dxf>
    <dxf>
      <font>
        <color rgb="FFC00000"/>
      </font>
    </dxf>
    <dxf>
      <font>
        <color rgb="FF595959"/>
      </font>
      <fill>
        <patternFill>
          <bgColor rgb="FFD9D9D9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9DC3CE-77E0-4147-89CA-3063BF8ECE11}" name="Table_CWMP" displayName="Table_CWMP" ref="A9:H14" totalsRowShown="0">
  <autoFilter ref="A9:H14" xr:uid="{259DC3CE-77E0-4147-89CA-3063BF8ECE11}"/>
  <tableColumns count="8">
    <tableColumn id="1" xr3:uid="{F6327CC1-5E23-DD4E-AD0A-D8503F090846}" name="Material Category"/>
    <tableColumn id="2" xr3:uid="{7A75F899-73F1-E347-81C5-5B9CCB6A105E}" name="Estimated Qty" dataDxfId="4"/>
    <tableColumn id="3" xr3:uid="{0FEF3F0F-EE18-6C46-8732-842B3811039A}" name="Actual Qty" dataDxfId="3"/>
    <tableColumn id="4" xr3:uid="{92B28DBD-ED57-F14C-B560-B4A6E72B6A5B}" name="Unit" dataDxfId="2"/>
    <tableColumn id="5" xr3:uid="{B2C1AD6E-721E-E942-874E-109B26BB1FFF}" name="Disposal Method"/>
    <tableColumn id="6" xr3:uid="{47A921F6-244C-354A-8731-DA8FD72DBE16}" name="Handling Facility"/>
    <tableColumn id="7" xr3:uid="{31032439-233E-A147-A5E6-8E2D542390D5}" name="Destination Type" dataDxfId="1"/>
    <tableColumn id="8" xr3:uid="{C882DD73-8758-724E-AD9B-2CE1D5124286}" name="Variance (Actual - Est)" dataDxfId="0">
      <calculatedColumnFormula>C10-B10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43CC7-BDB7-BC41-AE5C-9ADD0898E7D7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EE8B8-0662-4844-953A-69E86215FF12}">
  <sheetPr codeName="Feuil2"/>
  <dimension ref="A1:H14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baseColWidth="10" defaultRowHeight="16" x14ac:dyDescent="0.2"/>
  <cols>
    <col min="1" max="1" width="22.83203125" customWidth="1"/>
    <col min="2" max="3" width="12.83203125" style="10" customWidth="1"/>
    <col min="4" max="4" width="12.83203125" style="8" customWidth="1"/>
    <col min="5" max="5" width="18.83203125" customWidth="1"/>
    <col min="6" max="6" width="25.83203125" customWidth="1"/>
    <col min="7" max="7" width="18.83203125" style="8" customWidth="1"/>
    <col min="8" max="8" width="18.83203125" style="11" customWidth="1"/>
  </cols>
  <sheetData>
    <row r="1" spans="1:8" x14ac:dyDescent="0.2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4" spans="1:8" x14ac:dyDescent="0.2">
      <c r="A4" t="s">
        <v>1</v>
      </c>
      <c r="B4" s="7" t="s">
        <v>4</v>
      </c>
      <c r="C4" s="7"/>
      <c r="E4" s="3" t="s">
        <v>6</v>
      </c>
      <c r="F4" s="3"/>
      <c r="G4" s="4">
        <f>SUM(Table_CWMP[Actual Qty])</f>
        <v>305</v>
      </c>
      <c r="H4" s="4"/>
    </row>
    <row r="5" spans="1:8" x14ac:dyDescent="0.2">
      <c r="A5" t="s">
        <v>2</v>
      </c>
      <c r="B5" s="7" t="s">
        <v>5</v>
      </c>
      <c r="C5" s="7"/>
      <c r="E5" s="3" t="s">
        <v>7</v>
      </c>
      <c r="F5" s="3"/>
      <c r="G5" s="4">
        <f>SUMIFS(Table_CWMP[Actual Qty], Table_CWMP[Destination Type], "Diverted")</f>
        <v>220</v>
      </c>
      <c r="H5" s="4"/>
    </row>
    <row r="6" spans="1:8" ht="19" x14ac:dyDescent="0.25">
      <c r="A6" t="s">
        <v>3</v>
      </c>
      <c r="B6" s="9">
        <v>0.75</v>
      </c>
      <c r="C6" s="7"/>
      <c r="E6" s="3" t="s">
        <v>8</v>
      </c>
      <c r="F6" s="3"/>
      <c r="G6" s="6">
        <f>IF(G4&gt;0, G5/G4, 0)</f>
        <v>0.72131147540983609</v>
      </c>
      <c r="H6" s="5"/>
    </row>
    <row r="9" spans="1:8" x14ac:dyDescent="0.2">
      <c r="A9" t="s">
        <v>9</v>
      </c>
      <c r="B9" s="10" t="s">
        <v>10</v>
      </c>
      <c r="C9" s="10" t="s">
        <v>11</v>
      </c>
      <c r="D9" s="8" t="s">
        <v>12</v>
      </c>
      <c r="E9" t="s">
        <v>13</v>
      </c>
      <c r="F9" t="s">
        <v>14</v>
      </c>
      <c r="G9" s="8" t="s">
        <v>15</v>
      </c>
      <c r="H9" s="11" t="s">
        <v>16</v>
      </c>
    </row>
    <row r="10" spans="1:8" x14ac:dyDescent="0.2">
      <c r="A10" t="s">
        <v>17</v>
      </c>
      <c r="B10" s="10">
        <v>150</v>
      </c>
      <c r="C10" s="10">
        <v>145</v>
      </c>
      <c r="D10" s="8" t="s">
        <v>18</v>
      </c>
      <c r="E10" t="s">
        <v>19</v>
      </c>
      <c r="F10" t="s">
        <v>20</v>
      </c>
      <c r="G10" s="8" t="s">
        <v>21</v>
      </c>
      <c r="H10" s="11">
        <f t="shared" ref="H10:H14" si="0">C10-B10</f>
        <v>-5</v>
      </c>
    </row>
    <row r="11" spans="1:8" x14ac:dyDescent="0.2">
      <c r="A11" t="s">
        <v>22</v>
      </c>
      <c r="B11" s="10">
        <v>40</v>
      </c>
      <c r="C11" s="10">
        <v>45</v>
      </c>
      <c r="D11" s="8" t="s">
        <v>18</v>
      </c>
      <c r="E11" t="s">
        <v>23</v>
      </c>
      <c r="F11" t="s">
        <v>24</v>
      </c>
      <c r="G11" s="8" t="s">
        <v>21</v>
      </c>
      <c r="H11" s="11">
        <f t="shared" si="0"/>
        <v>5</v>
      </c>
    </row>
    <row r="12" spans="1:8" x14ac:dyDescent="0.2">
      <c r="A12" t="s">
        <v>25</v>
      </c>
      <c r="B12" s="10">
        <v>25</v>
      </c>
      <c r="C12" s="10">
        <v>22</v>
      </c>
      <c r="D12" s="8" t="s">
        <v>18</v>
      </c>
      <c r="E12" t="s">
        <v>26</v>
      </c>
      <c r="F12" t="s">
        <v>27</v>
      </c>
      <c r="G12" s="8" t="s">
        <v>21</v>
      </c>
      <c r="H12" s="11">
        <f t="shared" si="0"/>
        <v>-3</v>
      </c>
    </row>
    <row r="13" spans="1:8" x14ac:dyDescent="0.2">
      <c r="A13" t="s">
        <v>28</v>
      </c>
      <c r="B13" s="10">
        <v>60</v>
      </c>
      <c r="C13" s="10">
        <v>85</v>
      </c>
      <c r="D13" s="8" t="s">
        <v>18</v>
      </c>
      <c r="E13" t="s">
        <v>29</v>
      </c>
      <c r="F13" t="s">
        <v>30</v>
      </c>
      <c r="G13" s="8" t="s">
        <v>29</v>
      </c>
      <c r="H13" s="11">
        <f t="shared" si="0"/>
        <v>25</v>
      </c>
    </row>
    <row r="14" spans="1:8" x14ac:dyDescent="0.2">
      <c r="A14" t="s">
        <v>31</v>
      </c>
      <c r="B14" s="10">
        <v>10</v>
      </c>
      <c r="C14" s="10">
        <v>8</v>
      </c>
      <c r="D14" s="8" t="s">
        <v>18</v>
      </c>
      <c r="E14" t="s">
        <v>32</v>
      </c>
      <c r="F14" t="s">
        <v>33</v>
      </c>
      <c r="G14" s="8" t="s">
        <v>21</v>
      </c>
      <c r="H14" s="11">
        <f t="shared" si="0"/>
        <v>-2</v>
      </c>
    </row>
  </sheetData>
  <mergeCells count="10">
    <mergeCell ref="A1:H2"/>
    <mergeCell ref="B6:C6"/>
    <mergeCell ref="B5:C5"/>
    <mergeCell ref="B4:C4"/>
    <mergeCell ref="E6:F6"/>
    <mergeCell ref="E5:F5"/>
    <mergeCell ref="E4:F4"/>
    <mergeCell ref="G6:H6"/>
    <mergeCell ref="G5:H5"/>
    <mergeCell ref="G4:H4"/>
  </mergeCells>
  <conditionalFormatting sqref="G10:G1000">
    <cfRule type="cellIs" dxfId="9" priority="1" stopIfTrue="1" operator="equal">
      <formula>"Diverted"</formula>
    </cfRule>
    <cfRule type="cellIs" dxfId="8" priority="2" stopIfTrue="1" operator="equal">
      <formula>"Landfill"</formula>
    </cfRule>
  </conditionalFormatting>
  <conditionalFormatting sqref="H10:H1000">
    <cfRule type="cellIs" dxfId="7" priority="3" stopIfTrue="1" operator="greaterThan">
      <formula>0</formula>
    </cfRule>
  </conditionalFormatting>
  <conditionalFormatting sqref="G6">
    <cfRule type="cellIs" dxfId="6" priority="4" stopIfTrue="1" operator="greaterThanOrEqual">
      <formula>$B$6</formula>
    </cfRule>
    <cfRule type="cellIs" dxfId="5" priority="5" stopIfTrue="1" operator="lessThan">
      <formula>$B$6</formula>
    </cfRule>
  </conditionalFormatting>
  <dataValidations count="3">
    <dataValidation type="list" allowBlank="1" showInputMessage="1" showErrorMessage="1" sqref="A10:A1000" xr:uid="{DFD19BFE-4F76-6C4A-912F-0B6BD4413C24}">
      <formula1>"Concrete &amp; Masonry,Clean Wood,Metals (Steel/Aluminum),Drywall / Gypsum,Cardboard &amp; Paper,Plastic,Mixed General Debris,Hazardous Waste"</formula1>
    </dataValidation>
    <dataValidation type="list" allowBlank="1" showInputMessage="1" showErrorMessage="1" sqref="D10:D1000" xr:uid="{A01E1E5F-D911-EB43-90B2-4F7CA2094188}">
      <formula1>"Tons,Cubic Yards (CY),Lbs"</formula1>
    </dataValidation>
    <dataValidation type="list" allowBlank="1" showInputMessage="1" showErrorMessage="1" sqref="G10:G1000" xr:uid="{D1146E3C-4891-9943-AF87-2D5AD7DBB5E7}">
      <formula1>"Diverted,Landfill"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Waste_Management_Plan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2026-03-06T19:50:53Z</dcterms:created>
  <dcterms:modified xsi:type="dcterms:W3CDTF">2026-03-06T19:51:32Z</dcterms:modified>
</cp:coreProperties>
</file>